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A89ADE70-DB4F-4D5A-81DA-CE94AAFE4D7D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hamematakan " sheetId="24" state="hidden" r:id="rId7"/>
    <sheet name="havelvac " sheetId="25" state="hidden" r:id="rId8"/>
    <sheet name="Komunal" sheetId="23" state="hidden" r:id="rId9"/>
    <sheet name="Khmberi ev erekhaneri tiv" sheetId="22" state="hidden" r:id="rId10"/>
  </sheets>
  <externalReferences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9">'[2]Page 1'!$B$12</definedName>
    <definedName name="_COMPANYNAME">'[3]Page 1'!$B$12</definedName>
    <definedName name="_DATE2" localSheetId="4">'[1]Page 1'!$B$17</definedName>
    <definedName name="_DATE2" localSheetId="9">'[2]Page 1'!$B$17</definedName>
    <definedName name="_DATE2">'[3]Page 1'!$B$17</definedName>
    <definedName name="_xlnm.Print_Area" localSheetId="5">Ashkhatavardz!$A$1:$M$20</definedName>
    <definedName name="_xlnm.Print_Area" localSheetId="4">'Deb. ev kreditor'!$A$1:$E$67</definedName>
    <definedName name="_xlnm.Print_Area" localSheetId="1">'Dramakan hosqer'!$A$1:$G$92</definedName>
    <definedName name="_xlnm.Print_Area" localSheetId="3">'Dramakani hamematakan'!$A$1:$F$84</definedName>
    <definedName name="_xlnm.Print_Area" localSheetId="0">'Ekamut-caxs'!$A$1:$E$76</definedName>
    <definedName name="_xlnm.Print_Area" localSheetId="2">'Ekamutneri hamematakan'!$A$1:$F$67</definedName>
    <definedName name="_xlnm.Print_Area" localSheetId="6">'hamematakan '!$A$1:$N$26</definedName>
    <definedName name="_xlnm.Print_Area" localSheetId="7">'havelvac '!$A$1:$E$28</definedName>
    <definedName name="_xlnm.Print_Area" localSheetId="9">'Khmberi ev erekhaneri tiv'!$A$1:$H$27</definedName>
    <definedName name="_xlnm.Print_Area" localSheetId="8">Komunal!$A$1:$O$34</definedName>
    <definedName name="Tab" localSheetId="9">#REF!</definedName>
    <definedName name="Tab">#REF!</definedName>
    <definedName name="Tab1CodeCol" localSheetId="4">#REF!</definedName>
    <definedName name="Tab1CodeCol" localSheetId="9">#REF!</definedName>
    <definedName name="Tab1CodeCol">#REF!</definedName>
    <definedName name="Tab1Col" localSheetId="9">#REF!</definedName>
    <definedName name="Tab1Col">#REF!</definedName>
    <definedName name="Tab1Col1" localSheetId="4">#REF!</definedName>
    <definedName name="Tab1Col1" localSheetId="9">#REF!</definedName>
    <definedName name="Tab1Col1">#REF!</definedName>
    <definedName name="Tab1ColLast" localSheetId="4">#REF!</definedName>
    <definedName name="Tab1ColLast" localSheetId="9">#REF!</definedName>
    <definedName name="Tab1ColLast">#REF!</definedName>
    <definedName name="Tab1Row1" localSheetId="4">#REF!</definedName>
    <definedName name="Tab1Row1" localSheetId="9">#REF!</definedName>
    <definedName name="Tab1Row1">#REF!</definedName>
    <definedName name="Tab1RowCode" localSheetId="4">#REF!</definedName>
    <definedName name="Tab1RowCode" localSheetId="9">#REF!</definedName>
    <definedName name="Tab1RowCode">#REF!</definedName>
    <definedName name="Tab1RowLast" localSheetId="4">#REF!</definedName>
    <definedName name="Tab1RowLast" localSheetId="9">#REF!</definedName>
    <definedName name="Tab1RowLast">#REF!</definedName>
    <definedName name="Tab2CodeCol" localSheetId="4">#REF!</definedName>
    <definedName name="Tab2CodeCol" localSheetId="9">#REF!</definedName>
    <definedName name="Tab2CodeCol">#REF!</definedName>
    <definedName name="Tab2Col1" localSheetId="4">#REF!</definedName>
    <definedName name="Tab2Col1" localSheetId="9">#REF!</definedName>
    <definedName name="Tab2Col1">#REF!</definedName>
    <definedName name="Tab2ColLast" localSheetId="4">#REF!</definedName>
    <definedName name="Tab2ColLast" localSheetId="9">#REF!</definedName>
    <definedName name="Tab2ColLast">#REF!</definedName>
    <definedName name="Tab2Row1" localSheetId="4">#REF!</definedName>
    <definedName name="Tab2Row1" localSheetId="9">#REF!</definedName>
    <definedName name="Tab2Row1">#REF!</definedName>
    <definedName name="Tab2RowCode" localSheetId="4">#REF!</definedName>
    <definedName name="Tab2RowCode" localSheetId="9">#REF!</definedName>
    <definedName name="Tab2RowCode">#REF!</definedName>
    <definedName name="Tab2RowLast" localSheetId="4">#REF!</definedName>
    <definedName name="Tab2RowLast" localSheetId="9">#REF!</definedName>
    <definedName name="Tab2RowLast">#REF!</definedName>
    <definedName name="Tab3CodeCol" localSheetId="4">'[4]5'!#REF!</definedName>
    <definedName name="Tab3CodeCol" localSheetId="9">#REF!</definedName>
    <definedName name="Tab3CodeCol">#REF!</definedName>
    <definedName name="Tab3Col1" localSheetId="4">'[4]5'!#REF!</definedName>
    <definedName name="Tab3Col1" localSheetId="9">#REF!</definedName>
    <definedName name="Tab3Col1">#REF!</definedName>
    <definedName name="Tab3ColLast" localSheetId="4">'[4]5'!#REF!</definedName>
    <definedName name="Tab3ColLast" localSheetId="9">#REF!</definedName>
    <definedName name="Tab3ColLast">#REF!</definedName>
    <definedName name="Tab3Row1" localSheetId="4">'[4]5'!#REF!</definedName>
    <definedName name="Tab3Row1" localSheetId="9">#REF!</definedName>
    <definedName name="Tab3Row1">#REF!</definedName>
    <definedName name="Tab3RowLast" localSheetId="4">'[4]5'!#REF!</definedName>
    <definedName name="Tab3RowLast" localSheetId="9">#REF!</definedName>
    <definedName name="Tab3RowLast">#REF!</definedName>
    <definedName name="Tab4CodeCol" localSheetId="4">'[4]5'!#REF!</definedName>
    <definedName name="Tab4CodeCol" localSheetId="9">#REF!</definedName>
    <definedName name="Tab4CodeCol">#REF!</definedName>
    <definedName name="Tab4Col1" localSheetId="4">'[4]5'!#REF!</definedName>
    <definedName name="Tab4Col1" localSheetId="9">#REF!</definedName>
    <definedName name="Tab4Col1">#REF!</definedName>
    <definedName name="Tab4ColLast" localSheetId="4">'[4]5'!#REF!</definedName>
    <definedName name="Tab4ColLast" localSheetId="9">#REF!</definedName>
    <definedName name="Tab4ColLast">#REF!</definedName>
    <definedName name="Tab4Row1" localSheetId="4">'[4]5'!#REF!</definedName>
    <definedName name="Tab4Row1" localSheetId="9">#REF!</definedName>
    <definedName name="Tab4Row1">#REF!</definedName>
    <definedName name="Tab4RowLast" localSheetId="4">'[4]5'!#REF!</definedName>
    <definedName name="Tab4RowLast" localSheetId="9">#REF!</definedName>
    <definedName name="Tab4RowLast">#REF!</definedName>
    <definedName name="Tab5CodeCol" localSheetId="4">'[4]5'!#REF!</definedName>
    <definedName name="Tab5CodeCol" localSheetId="9">#REF!</definedName>
    <definedName name="Tab5CodeCol">#REF!</definedName>
    <definedName name="Tab5Col1" localSheetId="4">'[4]5'!#REF!</definedName>
    <definedName name="Tab5Col1" localSheetId="9">#REF!</definedName>
    <definedName name="Tab5Col1">#REF!</definedName>
    <definedName name="Tab5ColLast" localSheetId="4">'[4]5'!#REF!</definedName>
    <definedName name="Tab5ColLast" localSheetId="9">#REF!</definedName>
    <definedName name="Tab5ColLast">#REF!</definedName>
    <definedName name="Tab5Row1" localSheetId="4">'[4]5'!#REF!</definedName>
    <definedName name="Tab5Row1" localSheetId="9">#REF!</definedName>
    <definedName name="Tab5Row1">#REF!</definedName>
    <definedName name="Tab5RowLast" localSheetId="4">'[4]5'!#REF!</definedName>
    <definedName name="Tab5RowLast" localSheetId="9">#REF!</definedName>
    <definedName name="Tab5RowLast">#REF!</definedName>
    <definedName name="Tab6CodeCol" localSheetId="4">'[4]5'!#REF!</definedName>
    <definedName name="Tab6CodeCol" localSheetId="9">#REF!</definedName>
    <definedName name="Tab6CodeCol">#REF!</definedName>
    <definedName name="Tab6Col1" localSheetId="4">'[4]5'!#REF!</definedName>
    <definedName name="Tab6Col1" localSheetId="9">#REF!</definedName>
    <definedName name="Tab6Col1">#REF!</definedName>
    <definedName name="Tab6ColLast" localSheetId="4">'[4]5'!#REF!</definedName>
    <definedName name="Tab6ColLast" localSheetId="9">#REF!</definedName>
    <definedName name="Tab6ColLast">#REF!</definedName>
    <definedName name="Tab6Row1" localSheetId="4">'[4]5'!#REF!</definedName>
    <definedName name="Tab6Row1" localSheetId="9">#REF!</definedName>
    <definedName name="Tab6Row1">#REF!</definedName>
    <definedName name="Tab6RowLast" localSheetId="4">'[4]5'!#REF!</definedName>
    <definedName name="Tab6RowLast" localSheetId="9">#REF!</definedName>
    <definedName name="Tab6RowLast">#REF!</definedName>
    <definedName name="Tab7CodeCol" localSheetId="4">#REF!</definedName>
    <definedName name="Tab7CodeCol" localSheetId="9">#REF!</definedName>
    <definedName name="Tab7CodeCol">#REF!</definedName>
    <definedName name="Tab7Col1" localSheetId="4">#REF!</definedName>
    <definedName name="Tab7Col1" localSheetId="9">#REF!</definedName>
    <definedName name="Tab7Col1">#REF!</definedName>
    <definedName name="Tab7ColLast" localSheetId="4">#REF!</definedName>
    <definedName name="Tab7ColLast" localSheetId="9">#REF!</definedName>
    <definedName name="Tab7ColLast">#REF!</definedName>
    <definedName name="Tab7Row1" localSheetId="4">#REF!</definedName>
    <definedName name="Tab7Row1" localSheetId="9">#REF!</definedName>
    <definedName name="Tab7Row1">#REF!</definedName>
    <definedName name="Tab7RowCode" localSheetId="4">#REF!</definedName>
    <definedName name="Tab7RowCode" localSheetId="9">#REF!</definedName>
    <definedName name="Tab7RowCode">#REF!</definedName>
    <definedName name="Tab7RowLast" localSheetId="4">#REF!</definedName>
    <definedName name="Tab7RowLast" localSheetId="9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6" i="10" l="1"/>
  <c r="D76" i="10"/>
  <c r="D48" i="10"/>
  <c r="D49" i="10"/>
  <c r="D50" i="10"/>
  <c r="D51" i="10"/>
  <c r="D52" i="10"/>
  <c r="D53" i="10"/>
  <c r="D54" i="10"/>
  <c r="D55" i="10"/>
  <c r="D57" i="10"/>
  <c r="D58" i="10"/>
  <c r="D59" i="10"/>
  <c r="D60" i="10"/>
  <c r="D46" i="10"/>
  <c r="D47" i="10"/>
  <c r="D42" i="10"/>
  <c r="D43" i="10"/>
  <c r="D44" i="10"/>
  <c r="D45" i="10"/>
  <c r="F42" i="7"/>
  <c r="C42" i="7"/>
  <c r="D44" i="19"/>
  <c r="H7" i="11" l="1"/>
  <c r="C7" i="11"/>
  <c r="E15" i="25"/>
  <c r="C24" i="25"/>
  <c r="E23" i="25"/>
  <c r="E22" i="25"/>
  <c r="E21" i="25"/>
  <c r="E20" i="25"/>
  <c r="E19" i="25"/>
  <c r="E18" i="25"/>
  <c r="E17" i="25"/>
  <c r="E16" i="25"/>
  <c r="E14" i="25"/>
  <c r="E13" i="25"/>
  <c r="E12" i="25"/>
  <c r="E24" i="25" l="1"/>
  <c r="L20" i="24"/>
  <c r="D64" i="10"/>
  <c r="E55" i="9" l="1"/>
  <c r="E56" i="9"/>
  <c r="I7" i="11"/>
  <c r="C17" i="7"/>
  <c r="C18" i="7"/>
  <c r="F16" i="7"/>
  <c r="J7" i="11"/>
  <c r="D16" i="19" s="1"/>
  <c r="G7" i="11"/>
  <c r="N18" i="24"/>
  <c r="N17" i="24"/>
  <c r="N13" i="24"/>
  <c r="N11" i="24"/>
  <c r="N10" i="24"/>
  <c r="M8" i="24"/>
  <c r="M9" i="24"/>
  <c r="M10" i="24"/>
  <c r="M11" i="24"/>
  <c r="M12" i="24"/>
  <c r="M13" i="24"/>
  <c r="M14" i="24"/>
  <c r="M15" i="24"/>
  <c r="M16" i="24"/>
  <c r="M17" i="24"/>
  <c r="M18" i="24"/>
  <c r="M19" i="24"/>
  <c r="M7" i="24"/>
  <c r="L8" i="24"/>
  <c r="L10" i="24"/>
  <c r="L11" i="24"/>
  <c r="L12" i="24"/>
  <c r="L13" i="24"/>
  <c r="L14" i="24"/>
  <c r="L15" i="24"/>
  <c r="L16" i="24"/>
  <c r="L17" i="24"/>
  <c r="L18" i="24"/>
  <c r="L7" i="24"/>
  <c r="I20" i="24"/>
  <c r="K19" i="24"/>
  <c r="N19" i="24" s="1"/>
  <c r="K18" i="24"/>
  <c r="K17" i="24"/>
  <c r="K16" i="24"/>
  <c r="N16" i="24" s="1"/>
  <c r="K15" i="24"/>
  <c r="N15" i="24" s="1"/>
  <c r="K14" i="24"/>
  <c r="N14" i="24" s="1"/>
  <c r="K13" i="24"/>
  <c r="K12" i="24"/>
  <c r="N12" i="24" s="1"/>
  <c r="K11" i="24"/>
  <c r="K10" i="24"/>
  <c r="K9" i="24"/>
  <c r="N9" i="24" s="1"/>
  <c r="K8" i="24"/>
  <c r="N8" i="24" s="1"/>
  <c r="K7" i="24"/>
  <c r="N7" i="24" s="1"/>
  <c r="N20" i="24" s="1"/>
  <c r="F20" i="24"/>
  <c r="C20" i="24"/>
  <c r="H19" i="24"/>
  <c r="E19" i="24"/>
  <c r="H18" i="24"/>
  <c r="E18" i="24"/>
  <c r="H17" i="24"/>
  <c r="E17" i="24"/>
  <c r="H16" i="24"/>
  <c r="E16" i="24"/>
  <c r="H15" i="24"/>
  <c r="E15" i="24"/>
  <c r="H14" i="24"/>
  <c r="E14" i="24"/>
  <c r="H13" i="24"/>
  <c r="E13" i="24"/>
  <c r="H12" i="24"/>
  <c r="E12" i="24"/>
  <c r="H11" i="24"/>
  <c r="E11" i="24"/>
  <c r="H10" i="24"/>
  <c r="E10" i="24"/>
  <c r="H9" i="24"/>
  <c r="E9" i="24"/>
  <c r="H8" i="24"/>
  <c r="E8" i="24"/>
  <c r="H7" i="24"/>
  <c r="E7" i="24"/>
  <c r="K20" i="24" l="1"/>
  <c r="H20" i="24"/>
  <c r="E20" i="24"/>
  <c r="D65" i="9"/>
  <c r="D12" i="9" l="1"/>
  <c r="E12" i="9" s="1"/>
  <c r="D13" i="9"/>
  <c r="E13" i="9" s="1"/>
  <c r="D14" i="9"/>
  <c r="E14" i="9" s="1"/>
  <c r="G19" i="22" l="1"/>
  <c r="F19" i="22"/>
  <c r="D17" i="22"/>
  <c r="D18" i="22"/>
  <c r="M7" i="11"/>
  <c r="M9" i="11" s="1"/>
  <c r="M8" i="11"/>
  <c r="B23" i="7"/>
  <c r="F89" i="7"/>
  <c r="F87" i="7"/>
  <c r="F52" i="7"/>
  <c r="F53" i="7"/>
  <c r="F54" i="7"/>
  <c r="F55" i="7"/>
  <c r="F56" i="7"/>
  <c r="F57" i="7"/>
  <c r="F58" i="7"/>
  <c r="F59" i="7"/>
  <c r="F61" i="7"/>
  <c r="F62" i="7"/>
  <c r="F32" i="7"/>
  <c r="F33" i="7"/>
  <c r="F34" i="7"/>
  <c r="F38" i="7"/>
  <c r="F39" i="7"/>
  <c r="F40" i="7"/>
  <c r="F41" i="7"/>
  <c r="F43" i="7"/>
  <c r="F44" i="7"/>
  <c r="F45" i="7"/>
  <c r="F47" i="7"/>
  <c r="F48" i="7"/>
  <c r="D41" i="10" s="1"/>
  <c r="F49" i="7"/>
  <c r="F51" i="7"/>
  <c r="B24" i="7"/>
  <c r="F20" i="7"/>
  <c r="A8" i="7"/>
  <c r="H17" i="22" l="1"/>
  <c r="H18" i="22"/>
  <c r="E19" i="22"/>
  <c r="E20" i="22" s="1"/>
  <c r="H13" i="22"/>
  <c r="H12" i="22"/>
  <c r="H14" i="22"/>
  <c r="H15" i="22"/>
  <c r="G20" i="22"/>
  <c r="F20" i="22"/>
  <c r="H9" i="22"/>
  <c r="H10" i="22"/>
  <c r="H11" i="22"/>
  <c r="H16" i="22"/>
  <c r="C63" i="7"/>
  <c r="D63" i="7"/>
  <c r="E63" i="7"/>
  <c r="C70" i="7"/>
  <c r="D70" i="7"/>
  <c r="E70" i="7"/>
  <c r="C78" i="7"/>
  <c r="D78" i="7"/>
  <c r="E78" i="7"/>
  <c r="C82" i="7"/>
  <c r="D82" i="7"/>
  <c r="E82" i="7"/>
  <c r="D69" i="7" l="1"/>
  <c r="C69" i="7"/>
  <c r="E69" i="7"/>
  <c r="C14" i="7"/>
  <c r="D14" i="7"/>
  <c r="E14" i="7"/>
  <c r="C30" i="7"/>
  <c r="D30" i="7"/>
  <c r="E30" i="7"/>
  <c r="D29" i="7" l="1"/>
  <c r="D85" i="7" s="1"/>
  <c r="C29" i="7"/>
  <c r="C85" i="7" s="1"/>
  <c r="E29" i="7"/>
  <c r="E85" i="7" s="1"/>
  <c r="H8" i="22"/>
  <c r="H19" i="22" s="1"/>
  <c r="I19" i="22" l="1"/>
  <c r="D13" i="19" s="1"/>
  <c r="F15" i="7" s="1"/>
  <c r="J19" i="22"/>
  <c r="C19" i="22"/>
  <c r="G1" i="7" l="1"/>
  <c r="D35" i="19"/>
  <c r="D36" i="19"/>
  <c r="D34" i="19"/>
  <c r="F34" i="19" s="1"/>
  <c r="D21" i="19"/>
  <c r="D58" i="9"/>
  <c r="D59" i="9"/>
  <c r="D60" i="9"/>
  <c r="D57" i="9"/>
  <c r="E57" i="9" s="1"/>
  <c r="D55" i="9"/>
  <c r="D56" i="9"/>
  <c r="E54" i="10"/>
  <c r="E55" i="10"/>
  <c r="D33" i="10"/>
  <c r="F78" i="7"/>
  <c r="F70" i="7"/>
  <c r="J8" i="23"/>
  <c r="J9" i="23"/>
  <c r="J10" i="23"/>
  <c r="J11" i="23"/>
  <c r="J12" i="23"/>
  <c r="J13" i="23"/>
  <c r="J14" i="23"/>
  <c r="J15" i="23"/>
  <c r="J16" i="23"/>
  <c r="J17" i="23"/>
  <c r="J18" i="23"/>
  <c r="J7" i="23"/>
  <c r="F8" i="23"/>
  <c r="F9" i="23"/>
  <c r="F10" i="23"/>
  <c r="F11" i="23"/>
  <c r="F12" i="23"/>
  <c r="F13" i="23"/>
  <c r="F14" i="23"/>
  <c r="F15" i="23"/>
  <c r="F16" i="23"/>
  <c r="F17" i="23"/>
  <c r="F18" i="23"/>
  <c r="F7" i="23"/>
  <c r="N8" i="23"/>
  <c r="N9" i="23"/>
  <c r="N10" i="23"/>
  <c r="N11" i="23"/>
  <c r="N12" i="23"/>
  <c r="N13" i="23"/>
  <c r="N14" i="23"/>
  <c r="N15" i="23"/>
  <c r="N16" i="23"/>
  <c r="N17" i="23"/>
  <c r="N18" i="23"/>
  <c r="N7" i="23"/>
  <c r="M8" i="23"/>
  <c r="M9" i="23"/>
  <c r="M10" i="23"/>
  <c r="M11" i="23"/>
  <c r="M12" i="23"/>
  <c r="M13" i="23"/>
  <c r="M14" i="23"/>
  <c r="M15" i="23"/>
  <c r="M16" i="23"/>
  <c r="M17" i="23"/>
  <c r="M18" i="23"/>
  <c r="M7" i="23"/>
  <c r="D15" i="9" l="1"/>
  <c r="E15" i="9" s="1"/>
  <c r="F22" i="7"/>
  <c r="F14" i="7" s="1"/>
  <c r="D11" i="22"/>
  <c r="D12" i="22"/>
  <c r="D13" i="22"/>
  <c r="D10" i="22"/>
  <c r="D9" i="22" l="1"/>
  <c r="D14" i="22"/>
  <c r="D15" i="22"/>
  <c r="D16" i="22"/>
  <c r="D8" i="22"/>
  <c r="A2" i="10"/>
  <c r="A2" i="9"/>
  <c r="A79" i="7"/>
  <c r="A80" i="7" s="1"/>
  <c r="A81" i="7" s="1"/>
  <c r="A71" i="7"/>
  <c r="A72" i="7" s="1"/>
  <c r="A73" i="7" s="1"/>
  <c r="A74" i="7" s="1"/>
  <c r="A75" i="7" s="1"/>
  <c r="A76" i="7" s="1"/>
  <c r="A77" i="7" s="1"/>
  <c r="A35" i="7"/>
  <c r="A36" i="7" s="1"/>
  <c r="A38" i="7" s="1"/>
  <c r="A39" i="7" s="1"/>
  <c r="A32" i="7"/>
  <c r="A33" i="7" s="1"/>
  <c r="A16" i="7"/>
  <c r="A17" i="7" s="1"/>
  <c r="A19" i="7" s="1"/>
  <c r="A20" i="7" s="1"/>
  <c r="A21" i="7" s="1"/>
  <c r="A22" i="7" s="1"/>
  <c r="A23" i="7" s="1"/>
  <c r="A24" i="7" s="1"/>
  <c r="A37" i="19"/>
  <c r="A38" i="19" s="1"/>
  <c r="A39" i="19" s="1"/>
  <c r="A40" i="19" s="1"/>
  <c r="A41" i="19" s="1"/>
  <c r="A34" i="19"/>
  <c r="A35" i="19" s="1"/>
  <c r="A14" i="19"/>
  <c r="A15" i="19" s="1"/>
  <c r="A16" i="19" s="1"/>
  <c r="A17" i="19" s="1"/>
  <c r="A18" i="19" s="1"/>
  <c r="A19" i="19" s="1"/>
  <c r="A20" i="19" s="1"/>
  <c r="A21" i="19" s="1"/>
  <c r="D15" i="10"/>
  <c r="E15" i="10" s="1"/>
  <c r="D33" i="19"/>
  <c r="F31" i="7" s="1"/>
  <c r="D17" i="10"/>
  <c r="E17" i="10" s="1"/>
  <c r="D16" i="10"/>
  <c r="E16" i="10" s="1"/>
  <c r="D14" i="10"/>
  <c r="E14" i="10" s="1"/>
  <c r="D12" i="10"/>
  <c r="E12" i="10" s="1"/>
  <c r="D10" i="10"/>
  <c r="E10" i="10" s="1"/>
  <c r="D18" i="10"/>
  <c r="E18" i="10" s="1"/>
  <c r="D20" i="10"/>
  <c r="E20" i="10" s="1"/>
  <c r="D21" i="10"/>
  <c r="E21" i="10" s="1"/>
  <c r="C7" i="10"/>
  <c r="C23" i="10"/>
  <c r="C63" i="10"/>
  <c r="C71" i="10"/>
  <c r="C75" i="10"/>
  <c r="B76" i="10"/>
  <c r="B77" i="10"/>
  <c r="D36" i="9"/>
  <c r="D37" i="9"/>
  <c r="D38" i="9"/>
  <c r="D39" i="9"/>
  <c r="D40" i="9"/>
  <c r="D41" i="9"/>
  <c r="D42" i="9"/>
  <c r="D43" i="9"/>
  <c r="D45" i="9"/>
  <c r="D46" i="9"/>
  <c r="D47" i="9"/>
  <c r="D48" i="9"/>
  <c r="D49" i="9"/>
  <c r="D50" i="9"/>
  <c r="D51" i="9"/>
  <c r="D52" i="9"/>
  <c r="D53" i="9"/>
  <c r="D54" i="9"/>
  <c r="D32" i="9"/>
  <c r="D33" i="9"/>
  <c r="D16" i="9"/>
  <c r="E16" i="9" s="1"/>
  <c r="D17" i="9"/>
  <c r="E17" i="9" s="1"/>
  <c r="D10" i="9"/>
  <c r="E10" i="9" s="1"/>
  <c r="D19" i="22" l="1"/>
  <c r="D20" i="22" s="1"/>
  <c r="A27" i="7"/>
  <c r="A28" i="7" s="1"/>
  <c r="A22" i="19"/>
  <c r="A23" i="19" s="1"/>
  <c r="A43" i="19"/>
  <c r="A44" i="19" s="1"/>
  <c r="A45" i="19" s="1"/>
  <c r="A46" i="19" s="1"/>
  <c r="A47" i="19" s="1"/>
  <c r="A48" i="19" s="1"/>
  <c r="A51" i="19" s="1"/>
  <c r="A56" i="19" s="1"/>
  <c r="A57" i="19" s="1"/>
  <c r="A58" i="19" s="1"/>
  <c r="A59" i="19" s="1"/>
  <c r="A61" i="19" s="1"/>
  <c r="A41" i="7"/>
  <c r="A42" i="7" s="1"/>
  <c r="C62" i="10"/>
  <c r="C22" i="10" s="1"/>
  <c r="C78" i="10" s="1"/>
  <c r="D6" i="10" s="1"/>
  <c r="F13" i="7" s="1"/>
  <c r="C18" i="9"/>
  <c r="D34" i="9"/>
  <c r="A43" i="7" l="1"/>
  <c r="A44" i="7" s="1"/>
  <c r="A45" i="7" s="1"/>
  <c r="A49" i="7" s="1"/>
  <c r="A50" i="7" s="1"/>
  <c r="A53" i="7" s="1"/>
  <c r="A54" i="7" s="1"/>
  <c r="A55" i="7" s="1"/>
  <c r="A56" i="7" s="1"/>
  <c r="A57" i="7" s="1"/>
  <c r="A27" i="19"/>
  <c r="A26" i="19"/>
  <c r="A63" i="19" l="1"/>
  <c r="A64" i="19" s="1"/>
  <c r="A60" i="7"/>
  <c r="F63" i="7"/>
  <c r="D56" i="10" s="1"/>
  <c r="A61" i="7" l="1"/>
  <c r="A62" i="7" s="1"/>
  <c r="A63" i="7" s="1"/>
  <c r="A67" i="19"/>
  <c r="A68" i="19" s="1"/>
  <c r="J32" i="23"/>
  <c r="J30" i="23"/>
  <c r="A64" i="7" l="1"/>
  <c r="A65" i="7" s="1"/>
  <c r="A66" i="7" s="1"/>
  <c r="A68" i="7"/>
  <c r="F5" i="7"/>
  <c r="F4" i="7"/>
  <c r="B11" i="9" l="1"/>
  <c r="B18" i="7"/>
  <c r="B11" i="10" s="1"/>
  <c r="B28" i="9" l="1"/>
  <c r="B34" i="7"/>
  <c r="B27" i="10" s="1"/>
  <c r="D27" i="10"/>
  <c r="E27" i="10" s="1"/>
  <c r="B34" i="19"/>
  <c r="D28" i="9" l="1"/>
  <c r="E28" i="9" s="1"/>
  <c r="A2" i="23" l="1"/>
  <c r="J26" i="23"/>
  <c r="F26" i="23"/>
  <c r="K19" i="23"/>
  <c r="H19" i="23"/>
  <c r="G19" i="23"/>
  <c r="D19" i="23"/>
  <c r="C19" i="23"/>
  <c r="O16" i="23" l="1"/>
  <c r="O12" i="23"/>
  <c r="O10" i="23"/>
  <c r="I19" i="23"/>
  <c r="F19" i="23"/>
  <c r="F20" i="23" s="1"/>
  <c r="F27" i="23" s="1"/>
  <c r="O8" i="23"/>
  <c r="O14" i="23"/>
  <c r="O9" i="23"/>
  <c r="O15" i="23"/>
  <c r="O13" i="23"/>
  <c r="O11" i="23"/>
  <c r="O17" i="23"/>
  <c r="E19" i="23"/>
  <c r="L19" i="23"/>
  <c r="O7" i="23"/>
  <c r="O18" i="23"/>
  <c r="J19" i="23"/>
  <c r="J20" i="23" s="1"/>
  <c r="J27" i="23" s="1"/>
  <c r="M19" i="23" l="1"/>
  <c r="M20" i="23" s="1"/>
  <c r="D37" i="19"/>
  <c r="F35" i="7" s="1"/>
  <c r="D38" i="19"/>
  <c r="M26" i="23"/>
  <c r="M28" i="23" s="1"/>
  <c r="O19" i="23"/>
  <c r="O20" i="23" s="1"/>
  <c r="N19" i="23"/>
  <c r="N20" i="23" s="1"/>
  <c r="D14" i="19" s="1"/>
  <c r="D30" i="9" l="1"/>
  <c r="F36" i="7"/>
  <c r="D52" i="19"/>
  <c r="O27" i="23"/>
  <c r="D39" i="19" s="1"/>
  <c r="M27" i="23"/>
  <c r="F37" i="7" s="1"/>
  <c r="D44" i="9" l="1"/>
  <c r="F50" i="7"/>
  <c r="D13" i="10"/>
  <c r="E13" i="10" s="1"/>
  <c r="D31" i="9"/>
  <c r="D8" i="9"/>
  <c r="E8" i="9" s="1"/>
  <c r="B8" i="9"/>
  <c r="F92" i="7" l="1"/>
  <c r="B92" i="7"/>
  <c r="F5" i="9" l="1"/>
  <c r="D26" i="22" l="1"/>
  <c r="D24" i="22"/>
  <c r="G19" i="11"/>
  <c r="G17" i="11"/>
  <c r="D66" i="18"/>
  <c r="D64" i="18"/>
  <c r="D82" i="10"/>
  <c r="D80" i="10"/>
  <c r="D63" i="9"/>
  <c r="D54" i="18" l="1"/>
  <c r="D59" i="18" s="1"/>
  <c r="F59" i="18" l="1"/>
  <c r="H13" i="7"/>
  <c r="D11" i="10"/>
  <c r="E11" i="10" s="1"/>
  <c r="D69" i="19"/>
  <c r="A2" i="18"/>
  <c r="A2" i="11"/>
  <c r="A2" i="22"/>
  <c r="D9" i="10" l="1"/>
  <c r="E9" i="10" s="1"/>
  <c r="D7" i="9"/>
  <c r="D77" i="10" l="1"/>
  <c r="D22" i="9"/>
  <c r="E22" i="9" s="1"/>
  <c r="D70" i="10"/>
  <c r="E70" i="10" s="1"/>
  <c r="D69" i="10"/>
  <c r="E69" i="10" s="1"/>
  <c r="D23" i="9"/>
  <c r="E23" i="9" s="1"/>
  <c r="E54" i="9"/>
  <c r="E53" i="10"/>
  <c r="D67" i="10" l="1"/>
  <c r="E67" i="10" s="1"/>
  <c r="E52" i="9"/>
  <c r="E51" i="10"/>
  <c r="D9" i="9" l="1"/>
  <c r="E9" i="9" s="1"/>
  <c r="E47" i="10" l="1"/>
  <c r="D19" i="10" l="1"/>
  <c r="E19" i="10" s="1"/>
  <c r="D8" i="10" l="1"/>
  <c r="D7" i="10" s="1"/>
  <c r="D24" i="19" l="1"/>
  <c r="D30" i="19" s="1"/>
  <c r="F69" i="19" s="1"/>
  <c r="D18" i="9" l="1"/>
  <c r="F82" i="7"/>
  <c r="D35" i="9" l="1"/>
  <c r="D26" i="9"/>
  <c r="D27" i="9"/>
  <c r="D21" i="9"/>
  <c r="D11" i="9"/>
  <c r="E11" i="9" s="1"/>
  <c r="D30" i="18" l="1"/>
  <c r="D8" i="18"/>
  <c r="D34" i="18" l="1"/>
  <c r="D25" i="9" l="1"/>
  <c r="D74" i="10"/>
  <c r="E74" i="10" s="1"/>
  <c r="D73" i="10"/>
  <c r="E73" i="10" s="1"/>
  <c r="D72" i="10"/>
  <c r="E72" i="10" s="1"/>
  <c r="D68" i="10"/>
  <c r="E68" i="10" s="1"/>
  <c r="D66" i="10"/>
  <c r="E66" i="10" s="1"/>
  <c r="D65" i="10"/>
  <c r="E64" i="10"/>
  <c r="D61" i="10"/>
  <c r="E61" i="10" s="1"/>
  <c r="E60" i="10"/>
  <c r="E59" i="10"/>
  <c r="E58" i="10"/>
  <c r="E57" i="10"/>
  <c r="E52" i="10"/>
  <c r="E50" i="10"/>
  <c r="E49" i="10"/>
  <c r="E48" i="10"/>
  <c r="E46" i="10"/>
  <c r="E45" i="10"/>
  <c r="E44" i="10"/>
  <c r="E42" i="10"/>
  <c r="E41" i="10"/>
  <c r="D40" i="10"/>
  <c r="E40" i="10" s="1"/>
  <c r="E39" i="10"/>
  <c r="D38" i="10"/>
  <c r="E38" i="10" s="1"/>
  <c r="D37" i="10"/>
  <c r="E37" i="10" s="1"/>
  <c r="D36" i="10"/>
  <c r="E36" i="10" s="1"/>
  <c r="D35" i="10"/>
  <c r="E35" i="10" s="1"/>
  <c r="D34" i="10"/>
  <c r="E34" i="10" s="1"/>
  <c r="D31" i="10"/>
  <c r="E31" i="10" s="1"/>
  <c r="D32" i="10"/>
  <c r="E32" i="10" s="1"/>
  <c r="D25" i="10"/>
  <c r="E25" i="10" s="1"/>
  <c r="D26" i="10"/>
  <c r="E26" i="10" s="1"/>
  <c r="D24" i="10"/>
  <c r="E65" i="10" l="1"/>
  <c r="D63" i="10"/>
  <c r="E24" i="10"/>
  <c r="F69" i="7"/>
  <c r="D75" i="10"/>
  <c r="E63" i="10" l="1"/>
  <c r="D71" i="10"/>
  <c r="E71" i="10" s="1"/>
  <c r="D62" i="10" l="1"/>
  <c r="E62" i="10" s="1"/>
  <c r="E43" i="10" l="1"/>
  <c r="D29" i="10"/>
  <c r="E29" i="10" s="1"/>
  <c r="D29" i="9"/>
  <c r="F30" i="7" l="1"/>
  <c r="F29" i="7" s="1"/>
  <c r="F85" i="7" s="1"/>
  <c r="D28" i="10"/>
  <c r="E28" i="10" l="1"/>
  <c r="D30" i="10" l="1"/>
  <c r="E56" i="10"/>
  <c r="E33" i="10"/>
  <c r="D23" i="10" l="1"/>
  <c r="E30" i="10"/>
  <c r="C24" i="9"/>
  <c r="E60" i="9"/>
  <c r="E59" i="9"/>
  <c r="E58" i="9"/>
  <c r="E53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24" i="9"/>
  <c r="E33" i="9"/>
  <c r="E32" i="9"/>
  <c r="E31" i="9"/>
  <c r="E30" i="9"/>
  <c r="E29" i="9"/>
  <c r="E27" i="9"/>
  <c r="E26" i="9"/>
  <c r="E25" i="9"/>
  <c r="D22" i="10" l="1"/>
  <c r="D78" i="10" s="1"/>
  <c r="E23" i="10"/>
  <c r="E34" i="9"/>
  <c r="E22" i="10" l="1"/>
  <c r="C6" i="9"/>
  <c r="E8" i="10" l="1"/>
  <c r="E6" i="10"/>
  <c r="E21" i="9"/>
  <c r="E20" i="9"/>
  <c r="E19" i="9"/>
  <c r="D6" i="9"/>
  <c r="D61" i="9" s="1"/>
  <c r="E7" i="9"/>
  <c r="C61" i="9"/>
  <c r="E75" i="10" l="1"/>
  <c r="E61" i="9"/>
  <c r="E18" i="9"/>
  <c r="E24" i="9"/>
  <c r="E6" i="9"/>
  <c r="E7" i="10"/>
  <c r="E78" i="10" l="1"/>
</calcChain>
</file>

<file path=xl/sharedStrings.xml><?xml version="1.0" encoding="utf-8"?>
<sst xmlns="http://schemas.openxmlformats.org/spreadsheetml/2006/main" count="665" uniqueCount="318">
  <si>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</si>
  <si>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</si>
  <si>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</si>
  <si>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</si>
  <si>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</si>
  <si>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</si>
  <si>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</si>
  <si>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</si>
  <si>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</si>
  <si>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</si>
  <si>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</si>
  <si>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</si>
  <si>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</si>
  <si>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</si>
  <si>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</si>
  <si>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</si>
  <si>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</si>
  <si>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</si>
  <si>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</si>
  <si>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</si>
  <si>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</si>
  <si>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</si>
  <si>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</si>
  <si>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</si>
  <si>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</si>
  <si>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</si>
  <si>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</si>
  <si>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</si>
  <si>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</si>
  <si>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</si>
  <si>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</si>
  <si>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</si>
  <si>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</si>
  <si>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</si>
  <si>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</si>
  <si>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</si>
  <si>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</si>
  <si>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</si>
  <si>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</si>
  <si>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</si>
  <si>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</si>
  <si>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</si>
  <si>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</si>
  <si>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</si>
  <si>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</si>
  <si>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</si>
  <si>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</si>
  <si>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</si>
  <si>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</si>
  <si>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</si>
  <si>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</si>
  <si>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</si>
  <si>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</si>
  <si>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</si>
  <si>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</si>
  <si>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</si>
  <si>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</si>
  <si>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</si>
  <si>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</si>
  <si>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</si>
  <si>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</si>
  <si>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</si>
  <si>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</si>
  <si>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</si>
  <si>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</si>
  <si>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</si>
  <si>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</si>
  <si>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</si>
  <si>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</si>
  <si>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</si>
  <si>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</si>
  <si>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</si>
  <si>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</si>
  <si>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</si>
  <si>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</si>
  <si>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</si>
  <si>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</si>
  <si>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</si>
  <si>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</si>
  <si>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</si>
  <si>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</si>
  <si>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</si>
  <si>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</si>
  <si>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</si>
  <si>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</si>
  <si>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</si>
  <si>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</si>
  <si>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</si>
  <si>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</si>
  <si>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</si>
  <si>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</si>
  <si>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</si>
  <si>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</si>
  <si>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</si>
  <si>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</si>
  <si>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</si>
  <si>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</si>
  <si>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</si>
  <si>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</si>
  <si>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</si>
  <si>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</si>
  <si>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</si>
  <si>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</si>
  <si>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</si>
  <si>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</si>
  <si>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</si>
  <si>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</si>
  <si>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</si>
  <si>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</si>
  <si>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</si>
  <si>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</si>
  <si>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</si>
  <si>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</si>
  <si>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</si>
  <si>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</si>
  <si>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</si>
  <si>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</si>
  <si>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</si>
  <si>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</si>
  <si>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</si>
  <si>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</si>
  <si>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</si>
  <si>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</si>
  <si>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</si>
  <si>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</si>
  <si>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</si>
  <si>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</si>
  <si>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</si>
  <si>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</si>
  <si>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</si>
  <si>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</si>
  <si>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</si>
  <si>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</si>
  <si>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</si>
  <si>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</si>
  <si>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</si>
  <si>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</si>
  <si>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</si>
  <si>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</si>
  <si>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</si>
  <si>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</si>
  <si>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</si>
  <si>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</si>
  <si>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</si>
  <si>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</si>
  <si>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</si>
  <si>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</si>
  <si>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</si>
  <si>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</si>
  <si>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</si>
  <si>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</si>
  <si>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</si>
  <si>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</si>
  <si>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</si>
  <si>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</si>
  <si>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</si>
  <si>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</si>
  <si>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</si>
  <si>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</si>
  <si>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</si>
  <si>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</si>
  <si>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</si>
  <si>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</si>
  <si>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</si>
  <si>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</si>
  <si>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</si>
  <si>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t xml:space="preserve">                                                    Կ.Տ</t>
  </si>
  <si>
    <t>պարգևատրում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</si>
  <si>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</si>
  <si>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</si>
  <si>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</si>
  <si>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</si>
  <si>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երաժշտական գործիքներ</t>
  </si>
  <si>
    <t>նոր տողեր ավելացնել 11 և 12 տողերի միջև</t>
  </si>
  <si>
    <t>«Տելեկոմ Արմենիա» ՓԲԸ</t>
  </si>
  <si>
    <t>X</t>
  </si>
  <si>
    <t>պարտադիր նշել ինչի համար է</t>
  </si>
  <si>
    <t>ԵՐԵՎԱՆԻ ՔԱՂԱՔԱՊԵՏ՝</t>
  </si>
  <si>
    <t>53.48 դրամ</t>
  </si>
  <si>
    <t>1 խ/մ =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</si>
  <si>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</si>
  <si>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</si>
  <si>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</si>
  <si>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</si>
  <si>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</si>
  <si>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</si>
  <si>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</si>
  <si>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</si>
  <si>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</si>
  <si>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</si>
  <si>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</si>
  <si>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</si>
  <si>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</si>
  <si>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</si>
  <si>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</si>
  <si>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</si>
  <si>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</si>
  <si>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</si>
  <si>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</si>
  <si>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</si>
  <si>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</si>
  <si>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</si>
  <si>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</si>
  <si>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</si>
  <si>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</si>
  <si>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</si>
  <si>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Արխիվացման գծով</t>
  </si>
  <si>
    <t>2024թ.  (խոր/մետր)</t>
  </si>
  <si>
    <t>2024թ. գումարային (դրամ)</t>
  </si>
  <si>
    <t>2024թ.  (կվտ/ժամ)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</si>
  <si>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</si>
  <si>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</si>
  <si>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</si>
  <si>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</si>
  <si>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</si>
  <si>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</si>
  <si>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75 և 76 տողերի միջև</t>
  </si>
  <si>
    <t>Սուբսիդիա</t>
  </si>
  <si>
    <t>-</t>
  </si>
  <si>
    <t>Սաների թիվ</t>
  </si>
  <si>
    <t xml:space="preserve">ակորդեոն, տավիղ, կիթառ </t>
  </si>
  <si>
    <t xml:space="preserve">2-րդ գործիք </t>
  </si>
  <si>
    <t xml:space="preserve">դհոլ 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</si>
  <si>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</si>
  <si>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</si>
  <si>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</si>
  <si>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 xml:space="preserve"> 01. 01. 2024. – 31. 12. 2024թ.</t>
  </si>
  <si>
    <t>«---------» ---------------- 2025թ.</t>
  </si>
  <si>
    <t>2024թ. փաստացի կատարողականի և 2025թ. նախատեսվող եկամուտների ու ծախսերի նախահաշիվների համեմատական ցուցանիշների վերաբերյալ</t>
  </si>
  <si>
    <t xml:space="preserve"> 2024թ. փաստացի և 2025թ. նախատեսվող դրամական միջոցների հոսքերի նախահաշիվների
 համեմատական ցուցանիշների վերաբերյալ</t>
  </si>
  <si>
    <t>2025թ. գումարային (դրամ)</t>
  </si>
  <si>
    <t>2025թ.  (խոր/մետր)</t>
  </si>
  <si>
    <t>2025թ.  (կվտ/ժամ)</t>
  </si>
  <si>
    <t>2025թ. Դրամական հոսքեր (դրամ)</t>
  </si>
  <si>
    <t>2025թ. Սուբսիդիա</t>
  </si>
  <si>
    <t>2025թ. Ընդամենը ծախս</t>
  </si>
  <si>
    <t>2025 թ. աշխատակիցների աշխատավարձի հաշվարկի վերաբերյալ</t>
  </si>
  <si>
    <t>5 ամսվա
հավելում
/հազ.դրամ/</t>
  </si>
  <si>
    <t>205.992 դրամ</t>
  </si>
  <si>
    <t>106.3 դրամ</t>
  </si>
  <si>
    <t>Աշխատավարձ</t>
  </si>
  <si>
    <t>Դրամական միջոցների մնացորդ առ 01.01.2025թ.</t>
  </si>
  <si>
    <t>Կապի գծով</t>
  </si>
  <si>
    <t>Տնտեսական և գրասենյակային ապրանքների գծով</t>
  </si>
  <si>
    <t>Միջոցառումների և ներկայացուցչական ծախսերի գծով</t>
  </si>
  <si>
    <t>նոր տողեր ավելացնել 53 և 55 տողերի միջև</t>
  </si>
  <si>
    <t xml:space="preserve">2025թ. եկամուտների ու ծախսերի </t>
  </si>
  <si>
    <t xml:space="preserve">  2025 թ. դրամական միջոցների հոսքերի</t>
  </si>
  <si>
    <t>2025 թ. սովորող երեխաների թվաքանակի և տեղական վճարների/ուսման վարձերի չափի վերաբերյալ</t>
  </si>
  <si>
    <t>փոխարինող-ների և վերջնահաշ-վարկի գծով</t>
  </si>
  <si>
    <t>Կամավոր ատեստավոր-ման արդյունքում լրավճար</t>
  </si>
  <si>
    <r>
      <t xml:space="preserve">Սովորող երեխաների </t>
    </r>
    <r>
      <rPr>
        <b/>
        <u/>
        <sz val="12"/>
        <rFont val="GHEA Grapalat"/>
        <family val="3"/>
      </rPr>
      <t>թվաքանակը 01.01.25թ. դրությամբ</t>
    </r>
  </si>
  <si>
    <t>պարտադիր նշել ինչի համար է և չհավասարեցնել եկամուտ-ծախսին</t>
  </si>
  <si>
    <t>Աշխատավարձի գծով</t>
  </si>
  <si>
    <t>Պարգևատրման գծով</t>
  </si>
  <si>
    <t>նոր տողեր ավելացնել 76 և 78 տողերի միջև</t>
  </si>
  <si>
    <t>նոր տողեր ավելացնել 62 և 64 տողերի միջև</t>
  </si>
  <si>
    <t>Հիմնական միջոցների հիմնական վերանորոգում, այդ թվում՝</t>
  </si>
  <si>
    <t xml:space="preserve">6 ամիս   </t>
  </si>
  <si>
    <t xml:space="preserve">9 ամիս </t>
  </si>
  <si>
    <t xml:space="preserve">1-ին 
եռամսյակ </t>
  </si>
  <si>
    <t>ԸՆԴԱՄԵՆԸ ԵԿԱՄՈՒՏՆԵՐ</t>
  </si>
  <si>
    <t xml:space="preserve">ԸՆԴԱՄԵՆԸ ԾԱԽՍԵՐ </t>
  </si>
  <si>
    <r>
      <t xml:space="preserve">Հաշվետու ժամանակահատվածի </t>
    </r>
    <r>
      <rPr>
        <b/>
        <u/>
        <sz val="10"/>
        <rFont val="GHEA Grapalat"/>
        <family val="3"/>
      </rPr>
      <t>փաստացի կատարողական</t>
    </r>
    <r>
      <rPr>
        <sz val="10"/>
        <rFont val="GHEA Grapalat"/>
        <family val="3"/>
      </rPr>
      <t xml:space="preserve"> </t>
    </r>
  </si>
  <si>
    <r>
      <t xml:space="preserve"> Հաշվետու ժամանակահատվածի </t>
    </r>
    <r>
      <rPr>
        <b/>
        <u/>
        <sz val="10"/>
        <rFont val="GHEA Grapalat"/>
        <family val="3"/>
      </rPr>
      <t xml:space="preserve">նախատեսվող նախահաշիվ  </t>
    </r>
  </si>
  <si>
    <t xml:space="preserve">Ծանոթություն նախատեսվող ցուցանիշների վերաբերյալ </t>
  </si>
  <si>
    <r>
      <t xml:space="preserve">Հաշվետու ժամանակահատվածի </t>
    </r>
    <r>
      <rPr>
        <b/>
        <u/>
        <sz val="10"/>
        <rFont val="GHEA Grapalat"/>
        <family val="3"/>
      </rPr>
      <t xml:space="preserve">փաստացի կատարողական </t>
    </r>
  </si>
  <si>
    <r>
      <t xml:space="preserve"> Հաշվետու ժամանակահատվածի </t>
    </r>
    <r>
      <rPr>
        <b/>
        <u/>
        <sz val="10"/>
        <rFont val="GHEA Grapalat"/>
        <family val="3"/>
      </rPr>
      <t>նախատեսվող նախահաշիվ</t>
    </r>
    <r>
      <rPr>
        <sz val="10"/>
        <rFont val="GHEA Grapalat"/>
        <family val="3"/>
      </rPr>
      <t xml:space="preserve">  </t>
    </r>
  </si>
  <si>
    <t>Ն Վահանյան</t>
  </si>
  <si>
    <t>Ն իսահակյան</t>
  </si>
  <si>
    <t>ՈՒսումնական պրակտիկա</t>
  </si>
  <si>
    <t>մասնագիտական ծառայությունների գծով</t>
  </si>
  <si>
    <t>տպագրության գծով</t>
  </si>
  <si>
    <t>Գրասենյակային ապրանքների գծով            141.5</t>
  </si>
  <si>
    <t>պրակտիկայի գծով</t>
  </si>
  <si>
    <t>գրասենյակային ապրանքների գծով</t>
  </si>
  <si>
    <t>Տպագրության գծով</t>
  </si>
  <si>
    <t>Գրասենյակային ապրանքների գծով</t>
  </si>
  <si>
    <t xml:space="preserve"> ամսվա
հավելում 
/հազ.դրամ/</t>
  </si>
  <si>
    <t xml:space="preserve"> «ԵՐԵՎԱՆԻ Տ․ՉՈՒԽԱՋՅԱՆԻ ԱՆՎԱՆ ԵՐԱԺՇՏԱԿԱՆ ԴՊՐՈՑ» 
ՀԱՄԱՅՆՔԱՅԻՆ ՈՉ ԱՌԵՎՏՐԱԿԱՆ ԿԱԶՄԱԿԵՐՊՈՒԹՅԱՆ</t>
  </si>
  <si>
    <t>ՀԱՍՏԻՔԱՑՈՒՑԱԿԻ ԵՎ ՊԱՇՏՈՆԱՅԻՆ ԴՐՈՒՅՔԱՉԱՓԵՐԻ</t>
  </si>
  <si>
    <t>դրամ</t>
  </si>
  <si>
    <t>Հաստիքների անվանումը</t>
  </si>
  <si>
    <t>Գործող</t>
  </si>
  <si>
    <t>Առաջարկվող</t>
  </si>
  <si>
    <t>Տարբերություն</t>
  </si>
  <si>
    <t xml:space="preserve">Հաստիքների քանակը </t>
  </si>
  <si>
    <t>Հաստիքի պաշտոնային դրույքաչափը</t>
  </si>
  <si>
    <t>Ընդամենը
ամսական
աշխատավարձը</t>
  </si>
  <si>
    <t>Տնօրեն</t>
  </si>
  <si>
    <t xml:space="preserve">Փոխտնօրեն </t>
  </si>
  <si>
    <t>Փոխտնօրեն կազմակերպչական գծով</t>
  </si>
  <si>
    <t>Գլխավոր հաշվապահ</t>
  </si>
  <si>
    <t>Կադրային գործավար</t>
  </si>
  <si>
    <t>Գրադարանավար</t>
  </si>
  <si>
    <t>Ձայնադարանավար</t>
  </si>
  <si>
    <t>Գործավար, համակարգչի օպերատոր</t>
  </si>
  <si>
    <t>Գործիք լարող</t>
  </si>
  <si>
    <t>Հավաքարար</t>
  </si>
  <si>
    <t>Տեխնիկ բանվոր</t>
  </si>
  <si>
    <t>Պահակ</t>
  </si>
  <si>
    <t>Ն․ ՎԱՀԱՆՅԱՆ</t>
  </si>
  <si>
    <t xml:space="preserve">                               Կ.Տ</t>
  </si>
  <si>
    <t>Ն․ԻՍԱՀԱԿՅԱՆ</t>
  </si>
  <si>
    <t>Տնտեսվար</t>
  </si>
  <si>
    <t xml:space="preserve">Հավելված 8 </t>
  </si>
  <si>
    <t>_____. _____. 2025 թ.</t>
  </si>
  <si>
    <t>հ. __________- Ա որոշմամբ</t>
  </si>
  <si>
    <t>«ԵՐԵՎԱՆԻ Տ. ՉՈՒԽԱՋՅԱՆԻ ԱՆՎԱՆ ԵՐԱԺՇՏԱԿԱՆ ԴՊՐՈՑ» 
ՀԱՄԱՅՆՔԱՅԻՆ ՈՉ ԱՌԵՎՏՐԱՅԻՆ ԿԱԶՄԱԿԵՐՊՈՒԹՅԱՆ</t>
  </si>
  <si>
    <t xml:space="preserve">  ՀԱՍՏԻՔԱՑՈՒՑԱԿԸ ԵՎ ՊԱՇՏՈՆԱՅԻՆ ԴՐՈՒՅՔԱՉԱՓԵՐԸ </t>
  </si>
  <si>
    <t>Հաստիքային միավորների քանակը</t>
  </si>
  <si>
    <t>Հաստիքի ամսական պաշտոնային դրույքաչափը</t>
  </si>
  <si>
    <t>Ընդամենը
 ամսական աշխատավարձը</t>
  </si>
  <si>
    <t>Փոխտնօրեն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</si>
  <si>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</t>
    </r>
  </si>
  <si>
    <r>
      <t xml:space="preserve">Տնտեսվար, </t>
    </r>
    <r>
      <rPr>
        <i/>
        <sz val="12"/>
        <rFont val="GHEA Grapalat"/>
        <family val="3"/>
      </rPr>
      <t>գանձապահ</t>
    </r>
  </si>
  <si>
    <t xml:space="preserve">Կադրային գործավար </t>
  </si>
  <si>
    <t xml:space="preserve">«Երևանի Տ․ Չուխաջյանի անվան երաժշտական դպրոց» ՀՈԱԿ-ի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</si>
</sst>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_-* #,##0.00_р_._-;\-* #,##0.00_р_._-;_-* &quot;-&quot;??_р_._-;_-@_-"/>
    <numFmt numFmtId="169" formatCode="_-* #,##0.000_р_._-;\-* #,##0.000_р_._-;_-* &quot;-&quot;??_р_._-;_-@_-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1"/>
      <name val="GHEA Grapalat"/>
      <family val="3"/>
    </font>
    <font>
      <i/>
      <sz val="11"/>
      <color indexed="8"/>
      <name val="GHEA Grapalat"/>
      <family val="3"/>
    </font>
    <font>
      <b/>
      <i/>
      <sz val="11"/>
      <name val="GHEA Grapalat"/>
      <family val="3"/>
    </font>
    <font>
      <i/>
      <sz val="10"/>
      <name val="GHEA Grapalat"/>
      <family val="3"/>
    </font>
    <font>
      <b/>
      <i/>
      <sz val="10"/>
      <name val="GHEA Grapalat"/>
      <family val="3"/>
    </font>
    <font>
      <sz val="9"/>
      <color theme="1"/>
      <name val="GHEA Grapalat"/>
      <family val="3"/>
    </font>
    <font>
      <sz val="10"/>
      <name val="Arial Cyr"/>
      <family val="2"/>
    </font>
    <font>
      <b/>
      <sz val="12"/>
      <color indexed="8"/>
      <name val="GHEA Grapalat"/>
      <family val="3"/>
    </font>
    <font>
      <i/>
      <sz val="12"/>
      <name val="GHEA Grapalat"/>
      <family val="3"/>
    </font>
    <font>
      <sz val="11"/>
      <color rgb="FFFF0000"/>
      <name val="GHEA Grapalat"/>
      <family val="3"/>
    </font>
    <font>
      <sz val="12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5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7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6" fillId="0" borderId="0"/>
    <xf numFmtId="168" fontId="24" fillId="0" borderId="0" applyFont="0" applyFill="0" applyBorder="0" applyAlignment="0" applyProtection="0"/>
    <xf numFmtId="0" fontId="24" fillId="0" borderId="0"/>
  </cellStyleXfs>
  <cellXfs count="703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0" fontId="38" fillId="0" borderId="0" xfId="45" applyFont="1" applyAlignment="1" applyProtection="1">
      <alignment horizontal="right" vertical="center"/>
      <protection hidden="1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48" fillId="0" borderId="0" xfId="45" applyFont="1" applyAlignment="1">
      <alignment vertical="center"/>
    </xf>
    <xf numFmtId="0" fontId="49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49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50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0" fontId="53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38" fillId="0" borderId="0" xfId="45" applyFont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0" fontId="48" fillId="0" borderId="23" xfId="45" applyFont="1" applyBorder="1" applyAlignment="1">
      <alignment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39" fillId="0" borderId="0" xfId="68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3" fillId="0" borderId="16" xfId="69" applyFont="1" applyBorder="1" applyAlignment="1">
      <alignment horizontal="center" vertical="center" wrapText="1"/>
    </xf>
    <xf numFmtId="0" fontId="43" fillId="0" borderId="10" xfId="69" applyFont="1" applyBorder="1" applyAlignment="1">
      <alignment horizontal="center" vertical="center" wrapText="1"/>
    </xf>
    <xf numFmtId="0" fontId="43" fillId="0" borderId="17" xfId="69" applyFont="1" applyBorder="1" applyAlignment="1">
      <alignment horizontal="center" vertical="center" wrapText="1"/>
    </xf>
    <xf numFmtId="0" fontId="43" fillId="0" borderId="18" xfId="69" applyFont="1" applyBorder="1" applyAlignment="1">
      <alignment horizontal="center" vertical="center" wrapText="1"/>
    </xf>
    <xf numFmtId="0" fontId="43" fillId="0" borderId="10" xfId="68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0" fontId="41" fillId="0" borderId="18" xfId="68" applyFont="1" applyBorder="1" applyAlignment="1">
      <alignment horizontal="left" vertical="center" wrapText="1"/>
    </xf>
    <xf numFmtId="3" fontId="44" fillId="0" borderId="10" xfId="68" applyNumberFormat="1" applyFont="1" applyBorder="1" applyAlignment="1">
      <alignment horizontal="center" vertical="center" wrapText="1"/>
    </xf>
    <xf numFmtId="3" fontId="44" fillId="0" borderId="20" xfId="46" applyNumberFormat="1" applyFont="1" applyBorder="1" applyAlignment="1">
      <alignment horizontal="center" vertical="center" wrapText="1"/>
    </xf>
    <xf numFmtId="3" fontId="44" fillId="0" borderId="34" xfId="68" applyNumberFormat="1" applyFont="1" applyBorder="1" applyAlignment="1">
      <alignment horizontal="center" vertical="center" wrapText="1"/>
    </xf>
    <xf numFmtId="166" fontId="40" fillId="0" borderId="10" xfId="68" applyNumberFormat="1" applyFont="1" applyBorder="1" applyAlignment="1">
      <alignment horizontal="center" vertical="center" wrapText="1"/>
    </xf>
    <xf numFmtId="3" fontId="44" fillId="0" borderId="16" xfId="68" applyNumberFormat="1" applyFont="1" applyBorder="1" applyAlignment="1">
      <alignment horizontal="center" vertical="center" wrapText="1"/>
    </xf>
    <xf numFmtId="166" fontId="44" fillId="0" borderId="10" xfId="68" applyNumberFormat="1" applyFont="1" applyBorder="1" applyAlignment="1">
      <alignment horizontal="center" vertical="center" wrapText="1"/>
    </xf>
    <xf numFmtId="166" fontId="44" fillId="0" borderId="20" xfId="68" applyNumberFormat="1" applyFont="1" applyBorder="1" applyAlignment="1">
      <alignment horizontal="center" vertical="center" wrapText="1"/>
    </xf>
    <xf numFmtId="0" fontId="41" fillId="24" borderId="18" xfId="68" applyFont="1" applyFill="1" applyBorder="1" applyAlignment="1">
      <alignment horizontal="left" vertical="center" wrapText="1"/>
    </xf>
    <xf numFmtId="3" fontId="44" fillId="0" borderId="20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2" fillId="0" borderId="26" xfId="68" applyFont="1" applyBorder="1" applyAlignment="1">
      <alignment horizontal="center" vertical="center" wrapText="1"/>
    </xf>
    <xf numFmtId="3" fontId="39" fillId="0" borderId="23" xfId="68" applyNumberFormat="1" applyFont="1" applyBorder="1" applyAlignment="1">
      <alignment horizontal="center" vertical="center" wrapText="1"/>
    </xf>
    <xf numFmtId="166" fontId="39" fillId="0" borderId="24" xfId="68" applyNumberFormat="1" applyFont="1" applyBorder="1" applyAlignment="1">
      <alignment horizontal="center" vertical="center" wrapText="1"/>
    </xf>
    <xf numFmtId="3" fontId="39" fillId="0" borderId="24" xfId="68" applyNumberFormat="1" applyFont="1" applyBorder="1" applyAlignment="1">
      <alignment horizontal="center" vertical="center" wrapText="1"/>
    </xf>
    <xf numFmtId="166" fontId="39" fillId="0" borderId="25" xfId="68" applyNumberFormat="1" applyFont="1" applyBorder="1" applyAlignment="1">
      <alignment horizontal="center" vertical="center" wrapText="1"/>
    </xf>
    <xf numFmtId="3" fontId="39" fillId="0" borderId="29" xfId="68" applyNumberFormat="1" applyFont="1" applyBorder="1" applyAlignment="1">
      <alignment horizontal="center" vertical="center" wrapText="1"/>
    </xf>
    <xf numFmtId="166" fontId="39" fillId="0" borderId="26" xfId="68" applyNumberFormat="1" applyFont="1" applyBorder="1" applyAlignment="1">
      <alignment horizontal="center" vertical="center" wrapText="1"/>
    </xf>
    <xf numFmtId="4" fontId="39" fillId="0" borderId="24" xfId="68" applyNumberFormat="1" applyFont="1" applyBorder="1" applyAlignment="1">
      <alignment horizontal="center" vertical="center" wrapText="1"/>
    </xf>
    <xf numFmtId="0" fontId="42" fillId="0" borderId="0" xfId="68" applyFont="1" applyAlignment="1">
      <alignment horizontal="center" vertical="center" wrapText="1"/>
    </xf>
    <xf numFmtId="1" fontId="39" fillId="0" borderId="0" xfId="68" applyNumberFormat="1" applyFont="1" applyAlignment="1">
      <alignment horizontal="center" vertical="center" wrapText="1"/>
    </xf>
    <xf numFmtId="164" fontId="39" fillId="0" borderId="0" xfId="68" applyNumberFormat="1" applyFont="1" applyAlignment="1">
      <alignment horizontal="center" vertical="center" wrapText="1"/>
    </xf>
    <xf numFmtId="0" fontId="39" fillId="0" borderId="0" xfId="68" applyFont="1" applyAlignment="1">
      <alignment horizontal="left" vertical="center" wrapText="1"/>
    </xf>
    <xf numFmtId="164" fontId="42" fillId="0" borderId="0" xfId="68" applyNumberFormat="1" applyFont="1" applyAlignment="1">
      <alignment horizontal="center" vertical="center" wrapText="1"/>
    </xf>
    <xf numFmtId="0" fontId="39" fillId="0" borderId="30" xfId="68" applyFont="1" applyBorder="1" applyAlignment="1">
      <alignment horizontal="center" vertical="center" wrapText="1"/>
    </xf>
    <xf numFmtId="0" fontId="47" fillId="0" borderId="31" xfId="68" applyFont="1" applyBorder="1" applyAlignment="1">
      <alignment horizontal="center" vertical="center" wrapText="1"/>
    </xf>
    <xf numFmtId="0" fontId="39" fillId="0" borderId="31" xfId="68" applyFont="1" applyBorder="1" applyAlignment="1">
      <alignment horizontal="center" vertical="center" wrapText="1"/>
    </xf>
    <xf numFmtId="164" fontId="43" fillId="0" borderId="32" xfId="68" applyNumberFormat="1" applyFont="1" applyBorder="1" applyAlignment="1">
      <alignment horizontal="center" vertical="center" wrapText="1"/>
    </xf>
    <xf numFmtId="0" fontId="39" fillId="0" borderId="32" xfId="68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0" fontId="39" fillId="0" borderId="16" xfId="68" applyFont="1" applyBorder="1" applyAlignment="1">
      <alignment horizontal="center" vertical="center" wrapText="1"/>
    </xf>
    <xf numFmtId="0" fontId="39" fillId="0" borderId="10" xfId="68" applyFont="1" applyBorder="1" applyAlignment="1">
      <alignment horizontal="left" vertical="center"/>
    </xf>
    <xf numFmtId="166" fontId="39" fillId="0" borderId="10" xfId="68" applyNumberFormat="1" applyFont="1" applyBorder="1" applyAlignment="1">
      <alignment horizontal="center" vertical="center" wrapText="1"/>
    </xf>
    <xf numFmtId="166" fontId="39" fillId="0" borderId="17" xfId="68" applyNumberFormat="1" applyFont="1" applyBorder="1" applyAlignment="1">
      <alignment horizontal="center" vertical="center" wrapText="1"/>
    </xf>
    <xf numFmtId="166" fontId="39" fillId="0" borderId="16" xfId="68" applyNumberFormat="1" applyFont="1" applyBorder="1" applyAlignment="1">
      <alignment horizontal="center" vertical="center" wrapText="1"/>
    </xf>
    <xf numFmtId="0" fontId="39" fillId="0" borderId="23" xfId="68" applyFont="1" applyBorder="1" applyAlignment="1">
      <alignment horizontal="center" vertical="center" wrapText="1"/>
    </xf>
    <xf numFmtId="0" fontId="39" fillId="0" borderId="24" xfId="68" applyFont="1" applyBorder="1" applyAlignment="1">
      <alignment horizontal="left" vertical="center"/>
    </xf>
    <xf numFmtId="166" fontId="39" fillId="0" borderId="23" xfId="68" applyNumberFormat="1" applyFont="1" applyBorder="1" applyAlignment="1">
      <alignment horizontal="center" vertical="center" wrapText="1"/>
    </xf>
    <xf numFmtId="0" fontId="39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7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8" fillId="0" borderId="0" xfId="68" applyFont="1" applyAlignment="1">
      <alignment horizontal="center" vertical="center" wrapText="1"/>
    </xf>
    <xf numFmtId="0" fontId="40" fillId="0" borderId="0" xfId="69" applyFont="1" applyAlignment="1">
      <alignment horizontal="center" vertical="center" wrapText="1"/>
    </xf>
    <xf numFmtId="0" fontId="40" fillId="0" borderId="0" xfId="70" applyFont="1" applyAlignment="1">
      <alignment horizontal="right" vertical="center"/>
    </xf>
    <xf numFmtId="0" fontId="40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39" fillId="0" borderId="39" xfId="68" applyFont="1" applyBorder="1" applyAlignment="1">
      <alignment horizontal="center" vertical="center" wrapText="1"/>
    </xf>
    <xf numFmtId="166" fontId="39" fillId="0" borderId="18" xfId="68" applyNumberFormat="1" applyFont="1" applyBorder="1" applyAlignment="1">
      <alignment horizontal="center" vertical="center" wrapText="1"/>
    </xf>
    <xf numFmtId="0" fontId="43" fillId="0" borderId="16" xfId="68" applyFont="1" applyBorder="1" applyAlignment="1">
      <alignment horizontal="center" vertical="center" wrapText="1"/>
    </xf>
    <xf numFmtId="0" fontId="39" fillId="0" borderId="40" xfId="68" applyFont="1" applyBorder="1" applyAlignment="1">
      <alignment horizontal="left" vertical="center"/>
    </xf>
    <xf numFmtId="0" fontId="39" fillId="0" borderId="41" xfId="68" applyFont="1" applyBorder="1" applyAlignment="1">
      <alignment horizontal="center" vertical="center" wrapText="1"/>
    </xf>
    <xf numFmtId="164" fontId="39" fillId="0" borderId="42" xfId="68" applyNumberFormat="1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4" fillId="0" borderId="10" xfId="68" applyNumberFormat="1" applyFont="1" applyBorder="1" applyAlignment="1" applyProtection="1">
      <alignment horizontal="center" vertical="center" wrapText="1"/>
      <protection locked="0"/>
    </xf>
    <xf numFmtId="166" fontId="44" fillId="0" borderId="17" xfId="68" applyNumberFormat="1" applyFont="1" applyBorder="1" applyAlignment="1" applyProtection="1">
      <alignment horizontal="center" vertical="center" wrapText="1"/>
      <protection locked="0"/>
    </xf>
    <xf numFmtId="166" fontId="44" fillId="0" borderId="18" xfId="68" applyNumberFormat="1" applyFont="1" applyBorder="1" applyAlignment="1" applyProtection="1">
      <alignment horizontal="center" vertical="center" wrapText="1"/>
      <protection locked="0"/>
    </xf>
    <xf numFmtId="3" fontId="44" fillId="0" borderId="34" xfId="68" applyNumberFormat="1" applyFont="1" applyBorder="1" applyAlignment="1" applyProtection="1">
      <alignment horizontal="center" vertical="center" wrapText="1"/>
      <protection locked="0"/>
    </xf>
    <xf numFmtId="3" fontId="40" fillId="0" borderId="20" xfId="68" applyNumberFormat="1" applyFont="1" applyBorder="1" applyAlignment="1" applyProtection="1">
      <alignment horizontal="center" vertical="center" wrapText="1"/>
      <protection locked="0"/>
    </xf>
    <xf numFmtId="166" fontId="40" fillId="0" borderId="20" xfId="68" applyNumberFormat="1" applyFont="1" applyBorder="1" applyAlignment="1" applyProtection="1">
      <alignment horizontal="center" vertical="center" wrapText="1"/>
      <protection locked="0"/>
    </xf>
    <xf numFmtId="3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0" xfId="68" applyNumberFormat="1" applyFont="1" applyBorder="1" applyAlignment="1" applyProtection="1">
      <alignment horizontal="center" vertical="center" wrapText="1"/>
      <protection locked="0"/>
    </xf>
    <xf numFmtId="0" fontId="40" fillId="0" borderId="10" xfId="68" applyFont="1" applyBorder="1" applyAlignment="1" applyProtection="1">
      <alignment horizontal="left" vertical="center" wrapText="1"/>
      <protection locked="0"/>
    </xf>
    <xf numFmtId="0" fontId="41" fillId="0" borderId="10" xfId="68" applyFont="1" applyBorder="1" applyAlignment="1" applyProtection="1">
      <alignment horizontal="left" vertical="center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8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4" fontId="28" fillId="25" borderId="10" xfId="45" applyNumberFormat="1" applyFont="1" applyFill="1" applyBorder="1" applyAlignment="1">
      <alignment horizontal="center" vertical="center"/>
    </xf>
    <xf numFmtId="3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Alignment="1">
      <alignment horizontal="center" vertical="center" wrapText="1"/>
    </xf>
    <xf numFmtId="3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31" fillId="0" borderId="10" xfId="45" applyFont="1" applyBorder="1" applyAlignment="1" applyProtection="1">
      <alignment horizontal="left" vertical="center" wrapText="1"/>
      <protection hidden="1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0" borderId="0" xfId="19" applyFont="1" applyAlignment="1">
      <alignment horizontal="centerContinuous" vertical="center" wrapText="1"/>
    </xf>
    <xf numFmtId="0" fontId="26" fillId="0" borderId="0" xfId="19" applyFont="1" applyAlignment="1">
      <alignment horizontal="centerContinuous" vertical="center" wrapText="1"/>
    </xf>
    <xf numFmtId="0" fontId="54" fillId="0" borderId="0" xfId="19" applyFont="1" applyAlignment="1">
      <alignment vertical="center"/>
    </xf>
    <xf numFmtId="0" fontId="28" fillId="0" borderId="0" xfId="45" applyFont="1" applyAlignment="1">
      <alignment horizontal="center" vertical="center"/>
    </xf>
    <xf numFmtId="164" fontId="28" fillId="0" borderId="10" xfId="19" applyNumberFormat="1" applyFont="1" applyBorder="1" applyAlignment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27" fillId="0" borderId="43" xfId="46" applyFont="1" applyBorder="1" applyAlignment="1">
      <alignment horizontal="center" vertical="center" wrapText="1"/>
    </xf>
    <xf numFmtId="0" fontId="30" fillId="0" borderId="44" xfId="46" applyFont="1" applyBorder="1" applyAlignment="1">
      <alignment horizontal="left" vertical="center" wrapText="1"/>
    </xf>
    <xf numFmtId="166" fontId="31" fillId="24" borderId="45" xfId="46" applyNumberFormat="1" applyFont="1" applyFill="1" applyBorder="1" applyAlignment="1">
      <alignment horizontal="center" vertical="center" wrapText="1"/>
    </xf>
    <xf numFmtId="166" fontId="28" fillId="0" borderId="46" xfId="46" applyNumberFormat="1" applyFont="1" applyBorder="1" applyAlignment="1">
      <alignment horizontal="center" vertical="center" wrapText="1"/>
    </xf>
    <xf numFmtId="166" fontId="26" fillId="0" borderId="0" xfId="46" applyNumberFormat="1" applyFont="1" applyAlignment="1">
      <alignment horizontal="center" vertical="center" wrapText="1"/>
    </xf>
    <xf numFmtId="4" fontId="40" fillId="0" borderId="18" xfId="68" applyNumberFormat="1" applyFont="1" applyBorder="1" applyAlignment="1">
      <alignment horizontal="center" vertical="center" wrapText="1"/>
    </xf>
    <xf numFmtId="4" fontId="40" fillId="0" borderId="10" xfId="68" applyNumberFormat="1" applyFont="1" applyBorder="1" applyAlignment="1">
      <alignment horizontal="center" vertical="center" wrapText="1"/>
    </xf>
    <xf numFmtId="4" fontId="39" fillId="0" borderId="26" xfId="68" applyNumberFormat="1" applyFont="1" applyBorder="1" applyAlignment="1">
      <alignment horizontal="center" vertical="center" wrapText="1"/>
    </xf>
    <xf numFmtId="0" fontId="55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horizontal="left" vertical="center"/>
      <protection hidden="1"/>
    </xf>
    <xf numFmtId="166" fontId="55" fillId="0" borderId="10" xfId="20" applyNumberFormat="1" applyFont="1" applyBorder="1" applyAlignment="1" applyProtection="1">
      <alignment horizontal="center" vertical="center"/>
      <protection locked="0"/>
    </xf>
    <xf numFmtId="166" fontId="55" fillId="0" borderId="10" xfId="20" applyNumberFormat="1" applyFont="1" applyBorder="1" applyAlignment="1">
      <alignment horizontal="center" vertical="center"/>
    </xf>
    <xf numFmtId="0" fontId="55" fillId="0" borderId="0" xfId="45" applyFont="1" applyAlignment="1" applyProtection="1">
      <alignment horizontal="left" vertical="center"/>
      <protection locked="0"/>
    </xf>
    <xf numFmtId="0" fontId="55" fillId="0" borderId="0" xfId="45" applyFont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horizontal="center"/>
      <protection locked="0"/>
    </xf>
    <xf numFmtId="0" fontId="55" fillId="0" borderId="0" xfId="45" applyFont="1" applyAlignment="1" applyProtection="1">
      <alignment vertical="center"/>
      <protection hidden="1"/>
    </xf>
    <xf numFmtId="0" fontId="31" fillId="24" borderId="10" xfId="45" applyFont="1" applyFill="1" applyBorder="1" applyAlignment="1" applyProtection="1">
      <alignment vertical="center" wrapText="1"/>
      <protection hidden="1"/>
    </xf>
    <xf numFmtId="0" fontId="55" fillId="0" borderId="10" xfId="20" applyFont="1" applyBorder="1" applyAlignment="1" applyProtection="1">
      <alignment horizontal="center" vertical="center"/>
      <protection locked="0"/>
    </xf>
    <xf numFmtId="165" fontId="55" fillId="0" borderId="10" xfId="20" applyNumberFormat="1" applyFont="1" applyBorder="1" applyAlignment="1">
      <alignment horizontal="left" vertical="center" wrapText="1"/>
    </xf>
    <xf numFmtId="165" fontId="55" fillId="0" borderId="10" xfId="20" applyNumberFormat="1" applyFont="1" applyBorder="1" applyAlignment="1" applyProtection="1">
      <alignment horizontal="left" vertical="center" wrapText="1"/>
      <protection locked="0"/>
    </xf>
    <xf numFmtId="0" fontId="55" fillId="0" borderId="0" xfId="45" applyFont="1" applyAlignment="1">
      <alignment vertical="center"/>
    </xf>
    <xf numFmtId="164" fontId="55" fillId="0" borderId="10" xfId="20" applyNumberFormat="1" applyFont="1" applyBorder="1" applyAlignment="1" applyProtection="1">
      <alignment horizontal="center" vertical="center"/>
      <protection locked="0"/>
    </xf>
    <xf numFmtId="164" fontId="56" fillId="0" borderId="10" xfId="45" applyNumberFormat="1" applyFont="1" applyBorder="1" applyAlignment="1" applyProtection="1">
      <alignment horizontal="left" vertical="center"/>
      <protection hidden="1"/>
    </xf>
    <xf numFmtId="164" fontId="55" fillId="0" borderId="0" xfId="45" applyNumberFormat="1" applyFont="1" applyAlignment="1" applyProtection="1">
      <alignment horizontal="left" vertical="center"/>
      <protection locked="0"/>
    </xf>
    <xf numFmtId="164" fontId="55" fillId="0" borderId="0" xfId="45" applyNumberFormat="1" applyFont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horizontal="center"/>
      <protection locked="0"/>
    </xf>
    <xf numFmtId="164" fontId="55" fillId="0" borderId="0" xfId="45" applyNumberFormat="1" applyFont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vertical="center" wrapText="1"/>
      <protection hidden="1"/>
    </xf>
    <xf numFmtId="165" fontId="55" fillId="0" borderId="10" xfId="20" applyNumberFormat="1" applyFont="1" applyBorder="1" applyAlignment="1" applyProtection="1">
      <alignment horizontal="left" vertical="center" wrapText="1"/>
      <protection hidden="1"/>
    </xf>
    <xf numFmtId="164" fontId="55" fillId="0" borderId="0" xfId="20" applyNumberFormat="1" applyFont="1" applyAlignment="1" applyProtection="1">
      <alignment horizontal="center" vertical="center"/>
      <protection locked="0"/>
    </xf>
    <xf numFmtId="0" fontId="57" fillId="0" borderId="0" xfId="0" applyFont="1" applyAlignment="1" applyProtection="1">
      <alignment horizontal="center" vertical="center"/>
      <protection locked="0"/>
    </xf>
    <xf numFmtId="0" fontId="57" fillId="0" borderId="0" xfId="0" applyFont="1" applyProtection="1">
      <protection locked="0"/>
    </xf>
    <xf numFmtId="0" fontId="57" fillId="0" borderId="0" xfId="0" applyFont="1" applyProtection="1">
      <protection hidden="1"/>
    </xf>
    <xf numFmtId="164" fontId="55" fillId="0" borderId="10" xfId="45" applyNumberFormat="1" applyFont="1" applyBorder="1" applyAlignment="1" applyProtection="1">
      <alignment horizontal="center" vertical="center"/>
      <protection locked="0"/>
    </xf>
    <xf numFmtId="164" fontId="55" fillId="0" borderId="10" xfId="45" applyNumberFormat="1" applyFont="1" applyBorder="1" applyAlignment="1" applyProtection="1">
      <alignment vertical="center"/>
      <protection hidden="1"/>
    </xf>
    <xf numFmtId="166" fontId="55" fillId="0" borderId="10" xfId="45" applyNumberFormat="1" applyFont="1" applyBorder="1" applyAlignment="1" applyProtection="1">
      <alignment horizontal="center" vertical="center" wrapText="1"/>
      <protection locked="0"/>
    </xf>
    <xf numFmtId="166" fontId="55" fillId="0" borderId="10" xfId="45" applyNumberFormat="1" applyFont="1" applyBorder="1" applyAlignment="1">
      <alignment horizontal="center" vertical="center" wrapText="1"/>
    </xf>
    <xf numFmtId="166" fontId="55" fillId="0" borderId="10" xfId="45" applyNumberFormat="1" applyFont="1" applyBorder="1" applyAlignment="1">
      <alignment horizontal="center" vertical="center"/>
    </xf>
    <xf numFmtId="166" fontId="55" fillId="0" borderId="10" xfId="45" applyNumberFormat="1" applyFont="1" applyBorder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vertical="center"/>
      <protection locked="0"/>
    </xf>
    <xf numFmtId="0" fontId="55" fillId="0" borderId="10" xfId="45" applyFont="1" applyBorder="1" applyAlignment="1">
      <alignment vertical="center"/>
    </xf>
    <xf numFmtId="0" fontId="55" fillId="0" borderId="10" xfId="45" applyFont="1" applyBorder="1" applyAlignment="1" applyProtection="1">
      <alignment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>
      <alignment horizontal="right" vertical="center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center" vertical="center"/>
      <protection locked="0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6" fontId="31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0" xfId="0" applyFont="1" applyAlignment="1" applyProtection="1">
      <alignment vertical="center"/>
      <protection hidden="1"/>
    </xf>
    <xf numFmtId="166" fontId="28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hidden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left" vertical="center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center" vertical="center"/>
      <protection locked="0" hidden="1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/>
      <protection hidden="1"/>
    </xf>
    <xf numFmtId="0" fontId="28" fillId="0" borderId="0" xfId="0" applyFont="1" applyAlignment="1" applyProtection="1">
      <alignment horizontal="left" wrapText="1"/>
      <protection locked="0"/>
    </xf>
    <xf numFmtId="0" fontId="31" fillId="0" borderId="0" xfId="0" applyFont="1" applyAlignment="1">
      <alignment horizontal="left" vertical="center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 wrapText="1"/>
      <protection hidden="1"/>
    </xf>
    <xf numFmtId="164" fontId="58" fillId="0" borderId="10" xfId="20" applyNumberFormat="1" applyFont="1" applyBorder="1" applyAlignment="1" applyProtection="1">
      <alignment horizontal="center" vertical="center"/>
      <protection locked="0"/>
    </xf>
    <xf numFmtId="166" fontId="58" fillId="0" borderId="10" xfId="20" applyNumberFormat="1" applyFont="1" applyBorder="1" applyAlignment="1" applyProtection="1">
      <alignment horizontal="center" vertical="center"/>
      <protection locked="0"/>
    </xf>
    <xf numFmtId="166" fontId="58" fillId="0" borderId="0" xfId="20" applyNumberFormat="1" applyFont="1" applyAlignment="1" applyProtection="1">
      <alignment horizontal="center" vertical="center"/>
      <protection locked="0"/>
    </xf>
    <xf numFmtId="166" fontId="58" fillId="0" borderId="0" xfId="0" applyNumberFormat="1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0" fontId="59" fillId="0" borderId="0" xfId="0" applyFont="1" applyProtection="1"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horizontal="center" vertical="center"/>
      <protection locked="0"/>
    </xf>
    <xf numFmtId="0" fontId="58" fillId="0" borderId="0" xfId="0" applyFont="1" applyProtection="1">
      <protection locked="0"/>
    </xf>
    <xf numFmtId="166" fontId="58" fillId="0" borderId="10" xfId="20" applyNumberFormat="1" applyFont="1" applyBorder="1" applyAlignment="1">
      <alignment horizontal="center" vertical="center"/>
    </xf>
    <xf numFmtId="0" fontId="58" fillId="0" borderId="0" xfId="0" applyFont="1" applyProtection="1">
      <protection hidden="1"/>
    </xf>
    <xf numFmtId="0" fontId="58" fillId="0" borderId="10" xfId="20" applyFont="1" applyBorder="1" applyAlignment="1" applyProtection="1">
      <alignment horizontal="center" vertical="center"/>
      <protection locked="0"/>
    </xf>
    <xf numFmtId="0" fontId="59" fillId="0" borderId="0" xfId="0" applyFont="1" applyProtection="1">
      <protection hidden="1"/>
    </xf>
    <xf numFmtId="0" fontId="58" fillId="0" borderId="0" xfId="45" applyFont="1" applyAlignment="1" applyProtection="1">
      <alignment horizontal="left" vertical="center"/>
      <protection locked="0"/>
    </xf>
    <xf numFmtId="2" fontId="58" fillId="0" borderId="0" xfId="0" applyNumberFormat="1" applyFont="1" applyAlignment="1" applyProtection="1">
      <alignment horizontal="left" vertical="center"/>
      <protection locked="0"/>
    </xf>
    <xf numFmtId="2" fontId="58" fillId="0" borderId="0" xfId="0" applyNumberFormat="1" applyFont="1" applyAlignment="1" applyProtection="1">
      <alignment horizontal="center" vertical="center"/>
      <protection locked="0"/>
    </xf>
    <xf numFmtId="0" fontId="58" fillId="0" borderId="0" xfId="45" applyFont="1" applyAlignment="1" applyProtection="1">
      <alignment horizontal="center" vertical="center"/>
      <protection locked="0"/>
    </xf>
    <xf numFmtId="166" fontId="58" fillId="0" borderId="0" xfId="0" applyNumberFormat="1" applyFont="1" applyAlignment="1">
      <alignment horizontal="center" vertical="center"/>
    </xf>
    <xf numFmtId="0" fontId="58" fillId="0" borderId="0" xfId="45" applyFont="1" applyAlignment="1" applyProtection="1">
      <alignment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58" fillId="0" borderId="0" xfId="0" applyFont="1" applyAlignment="1" applyProtection="1">
      <alignment vertical="center"/>
      <protection hidden="1"/>
    </xf>
    <xf numFmtId="166" fontId="58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58" fillId="0" borderId="18" xfId="45" applyFont="1" applyBorder="1" applyAlignment="1" applyProtection="1">
      <alignment horizontal="left" vertical="center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0" fontId="31" fillId="24" borderId="0" xfId="45" applyFont="1" applyFill="1" applyAlignment="1" applyProtection="1">
      <alignment horizontal="left" vertical="center" wrapText="1"/>
      <protection hidden="1"/>
    </xf>
    <xf numFmtId="0" fontId="54" fillId="0" borderId="0" xfId="19" applyFont="1" applyAlignment="1">
      <alignment horizontal="center" vertical="center"/>
    </xf>
    <xf numFmtId="0" fontId="27" fillId="0" borderId="0" xfId="19" applyFont="1" applyAlignment="1">
      <alignment horizontal="center"/>
    </xf>
    <xf numFmtId="166" fontId="28" fillId="0" borderId="0" xfId="19" applyNumberFormat="1" applyFont="1" applyAlignment="1">
      <alignment vertical="center"/>
    </xf>
    <xf numFmtId="166" fontId="28" fillId="0" borderId="10" xfId="19" applyNumberFormat="1" applyFont="1" applyBorder="1" applyAlignment="1">
      <alignment horizontal="center" vertical="center"/>
    </xf>
    <xf numFmtId="164" fontId="31" fillId="0" borderId="10" xfId="45" applyNumberFormat="1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60" fillId="0" borderId="0" xfId="68" applyFont="1" applyAlignment="1">
      <alignment horizontal="center" vertical="center" wrapText="1"/>
    </xf>
    <xf numFmtId="0" fontId="47" fillId="0" borderId="17" xfId="68" applyFont="1" applyBorder="1" applyAlignment="1">
      <alignment horizontal="center" vertical="center" wrapText="1"/>
    </xf>
    <xf numFmtId="4" fontId="60" fillId="0" borderId="17" xfId="68" applyNumberFormat="1" applyFont="1" applyBorder="1" applyAlignment="1">
      <alignment horizontal="center" vertical="center" wrapText="1"/>
    </xf>
    <xf numFmtId="4" fontId="47" fillId="0" borderId="25" xfId="68" applyNumberFormat="1" applyFont="1" applyBorder="1" applyAlignment="1">
      <alignment horizontal="center" vertical="center" wrapText="1"/>
    </xf>
    <xf numFmtId="164" fontId="47" fillId="0" borderId="0" xfId="68" applyNumberFormat="1" applyFont="1" applyAlignment="1">
      <alignment horizontal="center" vertical="center" wrapText="1"/>
    </xf>
    <xf numFmtId="0" fontId="47" fillId="0" borderId="32" xfId="68" applyFont="1" applyBorder="1" applyAlignment="1">
      <alignment horizontal="center" vertical="center" wrapText="1"/>
    </xf>
    <xf numFmtId="0" fontId="60" fillId="0" borderId="17" xfId="68" applyFont="1" applyBorder="1" applyAlignment="1">
      <alignment horizontal="center" vertical="center" wrapText="1"/>
    </xf>
    <xf numFmtId="166" fontId="47" fillId="0" borderId="25" xfId="68" applyNumberFormat="1" applyFont="1" applyBorder="1" applyAlignment="1">
      <alignment horizontal="center" vertical="center" wrapText="1"/>
    </xf>
    <xf numFmtId="0" fontId="47" fillId="0" borderId="0" xfId="68" applyFont="1" applyAlignment="1">
      <alignment horizontal="center" vertical="center" wrapText="1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55" fillId="24" borderId="10" xfId="45" applyNumberFormat="1" applyFont="1" applyFill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vertical="center" wrapText="1"/>
      <protection locked="0"/>
    </xf>
    <xf numFmtId="0" fontId="28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28" fillId="0" borderId="0" xfId="51" applyFont="1" applyAlignment="1">
      <alignment horizontal="center" vertical="center" wrapText="1"/>
    </xf>
    <xf numFmtId="0" fontId="31" fillId="0" borderId="0" xfId="71" applyFont="1" applyAlignment="1">
      <alignment vertical="center"/>
    </xf>
    <xf numFmtId="0" fontId="28" fillId="0" borderId="0" xfId="71" applyFont="1" applyAlignment="1">
      <alignment horizontal="center" vertical="center" wrapText="1"/>
    </xf>
    <xf numFmtId="0" fontId="31" fillId="0" borderId="0" xfId="71" applyFont="1" applyAlignment="1">
      <alignment horizontal="center" vertical="center"/>
    </xf>
    <xf numFmtId="0" fontId="31" fillId="0" borderId="0" xfId="71" applyFont="1" applyAlignment="1">
      <alignment horizontal="right" vertical="center"/>
    </xf>
    <xf numFmtId="0" fontId="33" fillId="0" borderId="0" xfId="45" applyFont="1" applyAlignment="1">
      <alignment horizontal="center" vertical="center"/>
    </xf>
    <xf numFmtId="0" fontId="30" fillId="0" borderId="10" xfId="71" applyFont="1" applyBorder="1" applyAlignment="1">
      <alignment horizontal="center" vertical="center" wrapText="1"/>
    </xf>
    <xf numFmtId="0" fontId="30" fillId="0" borderId="0" xfId="45" applyFont="1" applyAlignment="1">
      <alignment horizontal="center" vertical="center" wrapText="1"/>
    </xf>
    <xf numFmtId="3" fontId="31" fillId="0" borderId="10" xfId="71" applyNumberFormat="1" applyFont="1" applyBorder="1" applyAlignment="1">
      <alignment horizontal="center" vertical="center"/>
    </xf>
    <xf numFmtId="3" fontId="31" fillId="0" borderId="0" xfId="71" applyNumberFormat="1" applyFont="1" applyAlignment="1">
      <alignment horizontal="center" vertical="center" wrapText="1"/>
    </xf>
    <xf numFmtId="3" fontId="28" fillId="0" borderId="0" xfId="71" applyNumberFormat="1" applyFont="1" applyAlignment="1">
      <alignment horizontal="center" vertical="center" wrapText="1"/>
    </xf>
    <xf numFmtId="1" fontId="28" fillId="0" borderId="0" xfId="71" applyNumberFormat="1" applyFont="1" applyAlignment="1">
      <alignment horizontal="center" vertical="center" wrapText="1"/>
    </xf>
    <xf numFmtId="1" fontId="31" fillId="0" borderId="0" xfId="72" applyNumberFormat="1" applyFont="1" applyAlignment="1">
      <alignment horizontal="center" vertical="center" wrapText="1"/>
    </xf>
    <xf numFmtId="2" fontId="31" fillId="0" borderId="0" xfId="72" applyNumberFormat="1" applyFont="1" applyAlignment="1">
      <alignment horizontal="left" vertical="center" wrapText="1"/>
    </xf>
    <xf numFmtId="0" fontId="28" fillId="0" borderId="0" xfId="71" applyFont="1" applyAlignment="1" applyProtection="1">
      <alignment horizontal="left" vertical="center"/>
      <protection locked="0" hidden="1"/>
    </xf>
    <xf numFmtId="0" fontId="28" fillId="0" borderId="0" xfId="71" applyFont="1" applyAlignment="1" applyProtection="1">
      <alignment vertical="center"/>
      <protection locked="0" hidden="1"/>
    </xf>
    <xf numFmtId="0" fontId="28" fillId="0" borderId="0" xfId="71" applyFont="1" applyAlignment="1" applyProtection="1">
      <alignment horizontal="center" vertical="center"/>
      <protection locked="0" hidden="1"/>
    </xf>
    <xf numFmtId="0" fontId="31" fillId="0" borderId="0" xfId="71" applyFont="1" applyAlignment="1" applyProtection="1">
      <alignment horizontal="right" vertical="center"/>
      <protection locked="0" hidden="1"/>
    </xf>
    <xf numFmtId="0" fontId="31" fillId="0" borderId="0" xfId="71" applyFont="1" applyAlignment="1" applyProtection="1">
      <alignment horizontal="center" vertical="center"/>
      <protection locked="0" hidden="1"/>
    </xf>
    <xf numFmtId="0" fontId="31" fillId="0" borderId="0" xfId="0" applyFont="1" applyAlignment="1">
      <alignment horizontal="left" vertical="center" wrapText="1"/>
    </xf>
    <xf numFmtId="0" fontId="28" fillId="0" borderId="0" xfId="71" applyFont="1" applyAlignment="1">
      <alignment horizontal="center" vertical="center"/>
    </xf>
    <xf numFmtId="0" fontId="28" fillId="0" borderId="0" xfId="71" applyFont="1" applyAlignment="1">
      <alignment vertical="center"/>
    </xf>
    <xf numFmtId="3" fontId="31" fillId="0" borderId="10" xfId="71" applyNumberFormat="1" applyFont="1" applyBorder="1" applyAlignment="1">
      <alignment horizontal="center" vertical="center" wrapText="1"/>
    </xf>
    <xf numFmtId="3" fontId="28" fillId="0" borderId="10" xfId="71" applyNumberFormat="1" applyFont="1" applyBorder="1" applyAlignment="1">
      <alignment horizontal="center" vertical="center" wrapText="1"/>
    </xf>
    <xf numFmtId="0" fontId="30" fillId="0" borderId="18" xfId="46" applyFont="1" applyBorder="1" applyAlignment="1">
      <alignment horizontal="left" vertical="center" wrapText="1"/>
    </xf>
    <xf numFmtId="166" fontId="28" fillId="0" borderId="47" xfId="46" applyNumberFormat="1" applyFont="1" applyBorder="1" applyAlignment="1">
      <alignment horizontal="center" vertical="center" wrapText="1"/>
    </xf>
    <xf numFmtId="166" fontId="31" fillId="0" borderId="10" xfId="46" applyNumberFormat="1" applyFont="1" applyBorder="1" applyAlignment="1">
      <alignment horizontal="center" vertical="center" wrapText="1"/>
    </xf>
    <xf numFmtId="166" fontId="31" fillId="24" borderId="10" xfId="46" applyNumberFormat="1" applyFont="1" applyFill="1" applyBorder="1" applyAlignment="1">
      <alignment horizontal="center" vertical="center" wrapText="1"/>
    </xf>
    <xf numFmtId="166" fontId="31" fillId="0" borderId="10" xfId="71" applyNumberFormat="1" applyFont="1" applyBorder="1" applyAlignment="1">
      <alignment horizontal="center" vertical="center" wrapText="1"/>
    </xf>
    <xf numFmtId="166" fontId="31" fillId="24" borderId="0" xfId="46" applyNumberFormat="1" applyFont="1" applyFill="1" applyAlignment="1">
      <alignment horizontal="center" vertical="center" wrapText="1"/>
    </xf>
    <xf numFmtId="166" fontId="31" fillId="0" borderId="0" xfId="46" applyNumberFormat="1" applyFont="1" applyAlignment="1">
      <alignment horizontal="center" vertical="center" wrapText="1"/>
    </xf>
    <xf numFmtId="0" fontId="28" fillId="0" borderId="26" xfId="45" applyFont="1" applyBorder="1" applyAlignment="1">
      <alignment horizontal="center" vertical="center"/>
    </xf>
    <xf numFmtId="166" fontId="26" fillId="0" borderId="48" xfId="46" applyNumberFormat="1" applyFont="1" applyBorder="1" applyAlignment="1">
      <alignment horizontal="center" vertical="center" wrapText="1"/>
    </xf>
    <xf numFmtId="166" fontId="54" fillId="0" borderId="49" xfId="46" applyNumberFormat="1" applyFont="1" applyBorder="1" applyAlignment="1">
      <alignment horizontal="center" vertical="center" wrapText="1"/>
    </xf>
    <xf numFmtId="166" fontId="54" fillId="0" borderId="50" xfId="46" applyNumberFormat="1" applyFont="1" applyBorder="1" applyAlignment="1">
      <alignment horizontal="center" vertical="center" wrapText="1"/>
    </xf>
    <xf numFmtId="166" fontId="54" fillId="0" borderId="40" xfId="46" applyNumberFormat="1" applyFont="1" applyBorder="1" applyAlignment="1">
      <alignment horizontal="center" vertical="center" wrapText="1"/>
    </xf>
    <xf numFmtId="166" fontId="54" fillId="0" borderId="41" xfId="46" applyNumberFormat="1" applyFont="1" applyBorder="1" applyAlignment="1">
      <alignment horizontal="center" vertical="center" wrapText="1"/>
    </xf>
    <xf numFmtId="166" fontId="54" fillId="0" borderId="42" xfId="46" applyNumberFormat="1" applyFont="1" applyBorder="1" applyAlignment="1">
      <alignment horizontal="center" vertical="center" wrapText="1"/>
    </xf>
    <xf numFmtId="4" fontId="28" fillId="0" borderId="0" xfId="19" applyNumberFormat="1" applyFont="1" applyAlignment="1">
      <alignment vertical="center"/>
    </xf>
    <xf numFmtId="164" fontId="27" fillId="25" borderId="10" xfId="20" applyNumberFormat="1" applyFont="1" applyFill="1" applyBorder="1" applyAlignment="1" applyProtection="1">
      <alignment horizontal="center" vertical="center"/>
      <protection locked="0"/>
    </xf>
    <xf numFmtId="0" fontId="28" fillId="25" borderId="10" xfId="19" applyFont="1" applyFill="1" applyBorder="1" applyAlignment="1">
      <alignment horizontal="center" vertical="center"/>
    </xf>
    <xf numFmtId="4" fontId="58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horizontal="center" vertical="center"/>
      <protection hidden="1"/>
    </xf>
    <xf numFmtId="167" fontId="28" fillId="0" borderId="10" xfId="20" applyNumberFormat="1" applyFont="1" applyBorder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hidden="1"/>
    </xf>
    <xf numFmtId="0" fontId="31" fillId="24" borderId="0" xfId="45" applyFont="1" applyFill="1" applyAlignment="1" applyProtection="1">
      <alignment horizontal="center" vertical="center" wrapText="1"/>
      <protection hidden="1"/>
    </xf>
    <xf numFmtId="0" fontId="31" fillId="0" borderId="0" xfId="19" applyFont="1" applyAlignment="1">
      <alignment horizontal="center" vertical="center"/>
    </xf>
    <xf numFmtId="0" fontId="28" fillId="0" borderId="0" xfId="51" applyFont="1" applyAlignment="1">
      <alignment horizontal="right" vertical="center"/>
    </xf>
    <xf numFmtId="0" fontId="31" fillId="0" borderId="0" xfId="19" applyFont="1" applyAlignment="1" applyProtection="1">
      <alignment horizontal="right" vertical="center"/>
      <protection locked="0"/>
    </xf>
    <xf numFmtId="0" fontId="31" fillId="0" borderId="0" xfId="51" applyFont="1" applyAlignment="1">
      <alignment vertical="center"/>
    </xf>
    <xf numFmtId="0" fontId="28" fillId="0" borderId="0" xfId="19" applyFont="1" applyAlignment="1">
      <alignment horizontal="center" vertical="center"/>
    </xf>
    <xf numFmtId="0" fontId="31" fillId="0" borderId="0" xfId="19" applyFont="1"/>
    <xf numFmtId="0" fontId="31" fillId="0" borderId="0" xfId="19" applyFont="1" applyAlignment="1">
      <alignment horizontal="left"/>
    </xf>
    <xf numFmtId="0" fontId="27" fillId="0" borderId="0" xfId="19" applyFont="1" applyAlignment="1">
      <alignment horizontal="right" vertical="center"/>
    </xf>
    <xf numFmtId="0" fontId="32" fillId="0" borderId="0" xfId="19" applyFont="1" applyAlignment="1">
      <alignment horizontal="center" vertical="center"/>
    </xf>
    <xf numFmtId="0" fontId="58" fillId="0" borderId="10" xfId="19" applyFont="1" applyBorder="1" applyAlignment="1">
      <alignment horizontal="center" vertical="center" wrapText="1"/>
    </xf>
    <xf numFmtId="3" fontId="58" fillId="0" borderId="10" xfId="19" applyNumberFormat="1" applyFont="1" applyBorder="1" applyAlignment="1">
      <alignment horizontal="center" vertical="center" wrapText="1"/>
    </xf>
    <xf numFmtId="0" fontId="58" fillId="0" borderId="0" xfId="19" applyFont="1" applyAlignment="1">
      <alignment horizontal="center" vertical="center"/>
    </xf>
    <xf numFmtId="0" fontId="31" fillId="0" borderId="10" xfId="19" applyFont="1" applyBorder="1" applyAlignment="1">
      <alignment horizontal="center" vertical="center" wrapText="1"/>
    </xf>
    <xf numFmtId="0" fontId="31" fillId="0" borderId="10" xfId="19" applyFont="1" applyBorder="1" applyAlignment="1">
      <alignment horizontal="left" vertical="center" wrapText="1"/>
    </xf>
    <xf numFmtId="4" fontId="31" fillId="0" borderId="10" xfId="19" applyNumberFormat="1" applyFont="1" applyBorder="1" applyAlignment="1">
      <alignment horizontal="center" vertical="center" wrapText="1"/>
    </xf>
    <xf numFmtId="3" fontId="31" fillId="0" borderId="10" xfId="19" applyNumberFormat="1" applyFont="1" applyBorder="1" applyAlignment="1">
      <alignment horizontal="center" vertical="center" wrapText="1"/>
    </xf>
    <xf numFmtId="3" fontId="31" fillId="26" borderId="10" xfId="19" applyNumberFormat="1" applyFont="1" applyFill="1" applyBorder="1" applyAlignment="1">
      <alignment horizontal="center" vertical="center" wrapText="1"/>
    </xf>
    <xf numFmtId="0" fontId="31" fillId="0" borderId="10" xfId="19" applyFont="1" applyBorder="1" applyAlignment="1">
      <alignment horizontal="left" vertical="center"/>
    </xf>
    <xf numFmtId="169" fontId="31" fillId="0" borderId="0" xfId="73" applyNumberFormat="1" applyFont="1" applyFill="1" applyAlignment="1">
      <alignment horizontal="center" vertical="center"/>
    </xf>
    <xf numFmtId="0" fontId="33" fillId="0" borderId="10" xfId="19" applyFont="1" applyBorder="1" applyAlignment="1">
      <alignment horizontal="center" vertical="center"/>
    </xf>
    <xf numFmtId="0" fontId="62" fillId="0" borderId="10" xfId="19" applyFont="1" applyBorder="1" applyAlignment="1">
      <alignment horizontal="left" vertical="center" wrapText="1"/>
    </xf>
    <xf numFmtId="4" fontId="28" fillId="0" borderId="10" xfId="19" applyNumberFormat="1" applyFont="1" applyBorder="1" applyAlignment="1">
      <alignment horizontal="center" vertical="center"/>
    </xf>
    <xf numFmtId="3" fontId="28" fillId="0" borderId="10" xfId="19" applyNumberFormat="1" applyFont="1" applyBorder="1" applyAlignment="1">
      <alignment horizontal="center" vertical="center"/>
    </xf>
    <xf numFmtId="3" fontId="28" fillId="0" borderId="10" xfId="19" applyNumberFormat="1" applyFont="1" applyBorder="1" applyAlignment="1">
      <alignment horizontal="center" vertical="center" wrapText="1"/>
    </xf>
    <xf numFmtId="3" fontId="32" fillId="0" borderId="0" xfId="19" applyNumberFormat="1" applyFont="1" applyAlignment="1">
      <alignment horizontal="center" vertical="center"/>
    </xf>
    <xf numFmtId="166" fontId="32" fillId="0" borderId="0" xfId="19" applyNumberFormat="1" applyFont="1" applyAlignment="1">
      <alignment horizontal="right" vertical="center"/>
    </xf>
    <xf numFmtId="0" fontId="31" fillId="0" borderId="0" xfId="19" applyFont="1" applyAlignment="1">
      <alignment horizontal="left" vertical="center"/>
    </xf>
    <xf numFmtId="164" fontId="31" fillId="0" borderId="0" xfId="19" applyNumberFormat="1" applyFont="1" applyAlignment="1">
      <alignment horizontal="center" vertical="center"/>
    </xf>
    <xf numFmtId="166" fontId="31" fillId="0" borderId="0" xfId="19" applyNumberFormat="1" applyFont="1" applyAlignment="1">
      <alignment horizontal="center" vertical="center"/>
    </xf>
    <xf numFmtId="166" fontId="27" fillId="0" borderId="0" xfId="19" applyNumberFormat="1" applyFont="1" applyAlignment="1">
      <alignment horizontal="center" vertical="center"/>
    </xf>
    <xf numFmtId="4" fontId="27" fillId="0" borderId="0" xfId="19" applyNumberFormat="1" applyFont="1" applyAlignment="1">
      <alignment horizontal="center" vertical="center"/>
    </xf>
    <xf numFmtId="0" fontId="27" fillId="0" borderId="0" xfId="19" applyFont="1" applyAlignment="1">
      <alignment horizontal="center" vertical="center" wrapText="1"/>
    </xf>
    <xf numFmtId="0" fontId="31" fillId="0" borderId="0" xfId="74" applyFont="1" applyAlignment="1">
      <alignment horizontal="center" vertical="center"/>
    </xf>
    <xf numFmtId="0" fontId="28" fillId="0" borderId="0" xfId="74" applyFont="1" applyAlignment="1">
      <alignment horizontal="left" wrapText="1"/>
    </xf>
    <xf numFmtId="0" fontId="28" fillId="0" borderId="0" xfId="74" applyFont="1"/>
    <xf numFmtId="0" fontId="31" fillId="0" borderId="0" xfId="67" applyFont="1" applyAlignment="1">
      <alignment horizontal="center" vertical="center"/>
    </xf>
    <xf numFmtId="0" fontId="28" fillId="0" borderId="0" xfId="67" applyFont="1" applyAlignment="1">
      <alignment horizontal="left" vertical="center" wrapText="1"/>
    </xf>
    <xf numFmtId="0" fontId="31" fillId="0" borderId="0" xfId="67" applyFont="1" applyAlignment="1">
      <alignment horizontal="left" vertical="center"/>
    </xf>
    <xf numFmtId="0" fontId="28" fillId="0" borderId="0" xfId="67" applyFont="1" applyAlignment="1">
      <alignment horizontal="left" vertical="center"/>
    </xf>
    <xf numFmtId="0" fontId="31" fillId="0" borderId="0" xfId="19" applyFont="1" applyAlignment="1" applyProtection="1">
      <alignment vertical="center"/>
      <protection hidden="1"/>
    </xf>
    <xf numFmtId="0" fontId="28" fillId="0" borderId="0" xfId="19" applyFont="1" applyAlignment="1" applyProtection="1">
      <alignment horizontal="left" vertical="center"/>
      <protection hidden="1"/>
    </xf>
    <xf numFmtId="0" fontId="31" fillId="0" borderId="0" xfId="19" applyFont="1" applyAlignment="1" applyProtection="1">
      <alignment vertical="center"/>
      <protection locked="0"/>
    </xf>
    <xf numFmtId="0" fontId="31" fillId="0" borderId="0" xfId="19" applyFont="1" applyAlignment="1" applyProtection="1">
      <alignment horizontal="left" vertical="center"/>
      <protection hidden="1"/>
    </xf>
    <xf numFmtId="0" fontId="35" fillId="0" borderId="0" xfId="19" applyFont="1" applyAlignment="1" applyProtection="1">
      <alignment horizontal="center" vertical="center"/>
      <protection hidden="1"/>
    </xf>
    <xf numFmtId="0" fontId="27" fillId="0" borderId="0" xfId="19" applyFont="1" applyAlignment="1" applyProtection="1">
      <alignment horizontal="center" vertical="center"/>
      <protection hidden="1"/>
    </xf>
    <xf numFmtId="0" fontId="31" fillId="0" borderId="0" xfId="19" applyFont="1" applyAlignment="1" applyProtection="1">
      <alignment horizontal="center" vertical="center"/>
      <protection hidden="1"/>
    </xf>
    <xf numFmtId="0" fontId="30" fillId="0" borderId="10" xfId="45" applyFont="1" applyBorder="1" applyAlignment="1">
      <alignment horizontal="center" vertical="center" wrapText="1"/>
    </xf>
    <xf numFmtId="164" fontId="31" fillId="0" borderId="10" xfId="71" applyNumberFormat="1" applyFont="1" applyBorder="1" applyAlignment="1">
      <alignment horizontal="center" vertical="center" wrapText="1"/>
    </xf>
    <xf numFmtId="164" fontId="28" fillId="0" borderId="10" xfId="71" applyNumberFormat="1" applyFont="1" applyBorder="1" applyAlignment="1">
      <alignment horizontal="center" vertical="center" wrapText="1"/>
    </xf>
    <xf numFmtId="0" fontId="28" fillId="0" borderId="10" xfId="71" applyFont="1" applyBorder="1" applyAlignment="1">
      <alignment horizontal="center" vertical="center" wrapText="1"/>
    </xf>
    <xf numFmtId="1" fontId="28" fillId="0" borderId="10" xfId="71" applyNumberFormat="1" applyFont="1" applyBorder="1" applyAlignment="1">
      <alignment horizontal="center" vertical="center" wrapText="1"/>
    </xf>
    <xf numFmtId="0" fontId="31" fillId="0" borderId="10" xfId="71" applyFont="1" applyBorder="1" applyAlignment="1">
      <alignment horizontal="center" vertical="center" wrapText="1"/>
    </xf>
    <xf numFmtId="0" fontId="31" fillId="0" borderId="10" xfId="71" applyFont="1" applyBorder="1" applyAlignment="1">
      <alignment vertical="center" wrapText="1"/>
    </xf>
    <xf numFmtId="1" fontId="31" fillId="0" borderId="10" xfId="71" applyNumberFormat="1" applyFont="1" applyBorder="1" applyAlignment="1">
      <alignment horizontal="center" vertical="center" wrapText="1"/>
    </xf>
    <xf numFmtId="0" fontId="31" fillId="0" borderId="10" xfId="0" applyFont="1" applyBorder="1" applyAlignment="1">
      <alignment vertical="center" wrapText="1"/>
    </xf>
    <xf numFmtId="0" fontId="31" fillId="0" borderId="10" xfId="0" applyFont="1" applyBorder="1"/>
    <xf numFmtId="166" fontId="54" fillId="0" borderId="0" xfId="46" applyNumberFormat="1" applyFont="1" applyAlignment="1">
      <alignment horizontal="center" vertical="center" wrapText="1"/>
    </xf>
    <xf numFmtId="166" fontId="31" fillId="24" borderId="0" xfId="0" applyNumberFormat="1" applyFont="1" applyFill="1" applyAlignment="1">
      <alignment horizontal="center" vertical="center"/>
    </xf>
    <xf numFmtId="166" fontId="31" fillId="24" borderId="10" xfId="20" applyNumberFormat="1" applyFont="1" applyFill="1" applyBorder="1" applyAlignment="1">
      <alignment horizontal="center" vertical="center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64" fillId="0" borderId="10" xfId="45" applyFont="1" applyBorder="1" applyAlignment="1" applyProtection="1">
      <alignment horizontal="center" vertical="center"/>
      <protection locked="0"/>
    </xf>
    <xf numFmtId="0" fontId="65" fillId="0" borderId="18" xfId="45" applyFont="1" applyBorder="1" applyAlignment="1" applyProtection="1">
      <alignment horizontal="left" vertical="center"/>
      <protection hidden="1"/>
    </xf>
    <xf numFmtId="164" fontId="65" fillId="0" borderId="10" xfId="45" applyNumberFormat="1" applyFont="1" applyBorder="1" applyAlignment="1" applyProtection="1">
      <alignment horizontal="center" vertical="center"/>
      <protection locked="0"/>
    </xf>
    <xf numFmtId="166" fontId="65" fillId="0" borderId="10" xfId="20" applyNumberFormat="1" applyFont="1" applyBorder="1" applyAlignment="1">
      <alignment horizontal="center" vertical="center"/>
    </xf>
    <xf numFmtId="166" fontId="65" fillId="0" borderId="0" xfId="2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64" fillId="0" borderId="0" xfId="0" applyFont="1" applyAlignment="1" applyProtection="1">
      <alignment horizontal="center" vertical="center"/>
      <protection locked="0"/>
    </xf>
    <xf numFmtId="0" fontId="64" fillId="0" borderId="0" xfId="0" applyFont="1" applyProtection="1">
      <protection locked="0"/>
    </xf>
    <xf numFmtId="0" fontId="64" fillId="0" borderId="0" xfId="0" applyFont="1" applyProtection="1">
      <protection hidden="1"/>
    </xf>
    <xf numFmtId="0" fontId="58" fillId="0" borderId="10" xfId="45" applyFont="1" applyBorder="1" applyAlignment="1" applyProtection="1">
      <alignment horizontal="left" vertical="center"/>
      <protection locked="0"/>
    </xf>
    <xf numFmtId="0" fontId="58" fillId="0" borderId="10" xfId="45" applyFont="1" applyBorder="1" applyAlignment="1" applyProtection="1">
      <alignment horizontal="left" vertical="center"/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1" fillId="0" borderId="10" xfId="20" applyFont="1" applyBorder="1" applyAlignment="1" applyProtection="1">
      <alignment horizontal="center" vertical="center"/>
      <protection locked="0"/>
    </xf>
    <xf numFmtId="164" fontId="31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58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hidden="1"/>
    </xf>
    <xf numFmtId="0" fontId="58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hidden="1"/>
    </xf>
    <xf numFmtId="166" fontId="31" fillId="0" borderId="33" xfId="0" applyNumberFormat="1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7" fillId="0" borderId="0" xfId="45" applyFont="1" applyAlignment="1">
      <alignment horizontal="left" vertical="center"/>
    </xf>
    <xf numFmtId="0" fontId="55" fillId="0" borderId="0" xfId="45" applyFont="1" applyAlignment="1">
      <alignment horizontal="left" vertical="center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8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7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8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8" fillId="0" borderId="0" xfId="71" applyFont="1" applyAlignment="1" applyProtection="1">
      <alignment horizontal="center" vertical="center"/>
      <protection locked="0" hidden="1"/>
    </xf>
    <xf numFmtId="0" fontId="33" fillId="0" borderId="10" xfId="71" applyFont="1" applyBorder="1" applyAlignment="1">
      <alignment horizontal="center" vertical="center"/>
    </xf>
    <xf numFmtId="0" fontId="27" fillId="0" borderId="0" xfId="0" applyFont="1" applyAlignment="1">
      <alignment horizontal="left" vertical="center" wrapText="1"/>
    </xf>
    <xf numFmtId="0" fontId="28" fillId="0" borderId="0" xfId="0" applyFont="1" applyAlignment="1">
      <alignment horizontal="center" vertical="center"/>
    </xf>
    <xf numFmtId="0" fontId="28" fillId="0" borderId="0" xfId="51" applyFont="1" applyAlignment="1">
      <alignment horizontal="center" vertical="center" wrapText="1"/>
    </xf>
    <xf numFmtId="0" fontId="28" fillId="0" borderId="0" xfId="71" applyFont="1" applyAlignment="1">
      <alignment horizontal="center" vertical="center" wrapText="1"/>
    </xf>
    <xf numFmtId="0" fontId="31" fillId="0" borderId="10" xfId="71" applyFont="1" applyBorder="1" applyAlignment="1">
      <alignment horizontal="center" vertical="center"/>
    </xf>
    <xf numFmtId="0" fontId="30" fillId="0" borderId="10" xfId="71" applyFont="1" applyBorder="1" applyAlignment="1">
      <alignment horizontal="center" vertical="center" wrapText="1"/>
    </xf>
    <xf numFmtId="0" fontId="33" fillId="0" borderId="10" xfId="47" applyFont="1" applyBorder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31" fillId="0" borderId="33" xfId="19" applyFont="1" applyBorder="1" applyAlignment="1">
      <alignment horizontal="center" vertical="center"/>
    </xf>
    <xf numFmtId="0" fontId="31" fillId="0" borderId="0" xfId="19" applyFont="1" applyAlignment="1">
      <alignment horizontal="center" vertical="center"/>
    </xf>
    <xf numFmtId="0" fontId="33" fillId="0" borderId="0" xfId="19" applyFont="1" applyAlignment="1">
      <alignment horizontal="left" vertical="center" wrapText="1"/>
    </xf>
    <xf numFmtId="0" fontId="31" fillId="0" borderId="0" xfId="74" applyFont="1" applyAlignment="1">
      <alignment horizontal="center" vertical="center"/>
    </xf>
    <xf numFmtId="0" fontId="31" fillId="0" borderId="0" xfId="51" applyFont="1" applyAlignment="1">
      <alignment horizontal="right" vertical="center"/>
    </xf>
    <xf numFmtId="0" fontId="28" fillId="0" borderId="0" xfId="19" applyFont="1" applyAlignment="1">
      <alignment horizontal="center" vertical="center" wrapText="1"/>
    </xf>
    <xf numFmtId="0" fontId="43" fillId="0" borderId="14" xfId="68" applyFont="1" applyBorder="1" applyAlignment="1">
      <alignment horizontal="center" vertical="center" wrapText="1"/>
    </xf>
    <xf numFmtId="0" fontId="43" fillId="0" borderId="15" xfId="68" applyFont="1" applyBorder="1" applyAlignment="1">
      <alignment horizontal="center" vertical="center" wrapText="1"/>
    </xf>
    <xf numFmtId="0" fontId="43" fillId="0" borderId="27" xfId="68" applyFont="1" applyBorder="1" applyAlignment="1">
      <alignment horizontal="center" vertical="center" wrapText="1"/>
    </xf>
    <xf numFmtId="0" fontId="43" fillId="0" borderId="28" xfId="68" applyFont="1" applyBorder="1" applyAlignment="1">
      <alignment horizontal="center" vertical="center" wrapText="1"/>
    </xf>
    <xf numFmtId="0" fontId="42" fillId="0" borderId="30" xfId="68" applyFont="1" applyBorder="1" applyAlignment="1">
      <alignment horizontal="center" vertical="center" wrapText="1"/>
    </xf>
    <xf numFmtId="0" fontId="42" fillId="0" borderId="31" xfId="68" applyFont="1" applyBorder="1" applyAlignment="1">
      <alignment horizontal="center" vertical="center" wrapText="1"/>
    </xf>
    <xf numFmtId="0" fontId="42" fillId="0" borderId="32" xfId="68" applyFont="1" applyBorder="1" applyAlignment="1">
      <alignment horizontal="center" vertical="center" wrapText="1"/>
    </xf>
    <xf numFmtId="0" fontId="42" fillId="0" borderId="19" xfId="68" applyFont="1" applyBorder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0" fillId="0" borderId="0" xfId="70" applyFont="1" applyAlignment="1">
      <alignment horizontal="center" vertical="center" wrapText="1"/>
    </xf>
    <xf numFmtId="0" fontId="39" fillId="0" borderId="0" xfId="68" applyFont="1" applyAlignment="1">
      <alignment horizontal="center" vertical="center" wrapText="1"/>
    </xf>
    <xf numFmtId="0" fontId="37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Comma 2" xfId="73" xr:uid="{63316BD0-C1AB-44B5-BEB3-01C011E06829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5 2" xfId="61" xr:uid="{00000000-0005-0000-0000-000018000000}"/>
    <cellStyle name="Normal 6" xfId="67" xr:uid="{00000000-0005-0000-0000-000019000000}"/>
    <cellStyle name="Normal 6 2" xfId="74" xr:uid="{5A76364C-2088-438F-865A-86D44F5CE172}"/>
    <cellStyle name="Normal_Hastikacucak-2012tiv21.01.2012" xfId="71" xr:uid="{ACFAE0AF-E9E5-4A8C-A724-3BC7B3819335}"/>
    <cellStyle name="Normal_HASTIQACUCAK 2009" xfId="72" xr:uid="{CE174D02-9FBF-47C2-95BF-31694E2D9B72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gA6ADEAOAAgAFAATQAAAAAAAAAAAAAAAAAAAAAAAAAAAAAAAAAAAAAAAAAAAAAAAAAAAAAAAAAAAAAAAAAAAAAAAAAAAAAAAAAAAAAAAAAAAAAAAAAAAAAAAAAAAAAAAAAAAAAAAADpBwUAAQAMABIAEgAn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NDE4MzlaMCMGCSqGSIb3DQEJBDEWBBSs2Y3siFQK0mflq4ELsXf5Nfi0ZzArBgsqhkiG9w0BCRACDDEcMBowGDAWBBRE5xMFRVajmd/v2Zzf5CvSbEm8HjANBgkqhkiG9w0BAQEFAASCAQCiVTau+ydtnfgrCIZRByZRfxrSQEADMHy9e3rizlhx97w7oD3SE/sNhgFCWzAaDzwcyIG3R0SHgn79epPCgNDKGY5/Z/cHs/brupr+SHUEMdnUZFmDXV2SjI5VhoVG7VYC57JXFVcWFFlilZ1rOcSOLYPlEW2ChOidxJhHijfRSwUBIzjWYcY79JNfmiEVR0eC4Geh0s/EvGTJYBk9qxB5tjm/gRksYMPZF10X0AT1eWLUPAFcQwHfu2GB6KO4devefGC8XCMtNTP7qDq4xzWBt5pxnvfrVyuZfdfJAGLnM/xpkMxTlVUqXmc99yQp5AZQJ3e0rXMwUs6NA1Q7D4BT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y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gA6ADEAOAAgAFAATQAAAAAAAAAAAAAAAAAAAAAAAAAAAAAAAAAAAAAAAAAAAAAAAAAAAAAAAAAAAAAAAAAAAAAAAAAAAAAAAAAAAAAAAAAAAAAAAAAAAAAAAAAAAAAAAAAAAAAAAADpBwUAAQAMABIAEgAr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NDE4NDNaMCMGCSqGSIb3DQEJBDEWBBSCRG+jTjc18h++Z8Fv81U6o1HBljArBgsqhkiG9w0BCRACDDEcMBowGDAWBBRE5xMFRVajmd/v2Zzf5CvSbEm8HjANBgkqhkiG9w0BAQEFAASCAQArP/S00qALqYEi8EP/3IeB9t3o0Hir3U0KkNSnOTghXW3HFRLQFW1efKbubYcQ0LAEyYKSNU/H4X4RYUqq3Ts42NzT2VtdNTa8oqk0Dh51Kbc8zc8Letkt09p70Fz7vCUmy/Z7FQJyNAix49vjwQGSQtj/Cz1k/k9iTmQu8XTskANMWOGbhlE8C7MrhBmxEA1ERGooUZLFigg6X/NwXbRG+T7Vec8nD+2E8Gji1csL1cHMkcTehXaj2q8xtoLB1yHSXnvjbyF5nhuofDzydD77X2znAM+LdyMgmMkZxIiksXaZKt5NCQq/e5JTN8jmlQCgOS4atCkq/k3wFHmIXCFM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70</xdr:row>
          <xdr:rowOff>0</xdr:rowOff>
        </xdr:from>
        <xdr:to>
          <xdr:col>3</xdr:col>
          <xdr:colOff>92075</xdr:colOff>
          <xdr:row>75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7C487FC0-9FC9-11F0-FADF-C3280A5BE95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86</xdr:row>
          <xdr:rowOff>0</xdr:rowOff>
        </xdr:from>
        <xdr:to>
          <xdr:col>3</xdr:col>
          <xdr:colOff>1235075</xdr:colOff>
          <xdr:row>91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CE5C56CB-9CDF-52A3-675E-6DBDB032B7C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Y79"/>
  <sheetViews>
    <sheetView view="pageBreakPreview" topLeftCell="A54" zoomScaleSheetLayoutView="100" workbookViewId="0">
      <selection activeCell="C76" sqref="C76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6.7109375" style="6" customWidth="1"/>
    <col min="4" max="4" width="24.140625" style="413" customWidth="1"/>
    <col min="5" max="5" width="3.42578125" style="413" customWidth="1"/>
    <col min="6" max="6" width="13.42578125" style="5" hidden="1" customWidth="1"/>
    <col min="7" max="8" width="9.140625" style="5"/>
    <col min="9" max="9" width="18.42578125" style="5" customWidth="1"/>
    <col min="10" max="10" width="9.140625" style="5"/>
    <col min="11" max="11" width="13" style="5" customWidth="1"/>
    <col min="12" max="12" width="11.5703125" style="5" customWidth="1"/>
    <col min="13" max="13" width="2.5703125" style="5" customWidth="1"/>
    <col min="14" max="14" width="9.140625" style="5"/>
    <col min="15" max="15" width="3.28515625" style="5" customWidth="1"/>
    <col min="16" max="16" width="9.140625" style="6"/>
    <col min="17" max="17" width="3.7109375" style="6" customWidth="1"/>
    <col min="18" max="18" width="10" style="6" customWidth="1"/>
    <col min="19" max="19" width="9.140625" style="6"/>
    <col min="20" max="20" width="9.28515625" style="6" bestFit="1" customWidth="1"/>
    <col min="21" max="16384" width="9.140625" style="6"/>
  </cols>
  <sheetData>
    <row r="1" spans="1:12">
      <c r="C1" s="411"/>
      <c r="D1" s="412" t="s">
        <v>165</v>
      </c>
      <c r="E1" s="441">
        <v>15</v>
      </c>
      <c r="F1" s="411"/>
    </row>
    <row r="2" spans="1:12">
      <c r="C2" s="411"/>
      <c r="D2" s="412" t="s">
        <v>21</v>
      </c>
      <c r="E2" s="412"/>
      <c r="F2" s="411"/>
    </row>
    <row r="3" spans="1:12">
      <c r="C3" s="411"/>
      <c r="D3" s="412" t="s">
        <v>22</v>
      </c>
      <c r="E3" s="412"/>
      <c r="F3" s="411"/>
    </row>
    <row r="4" spans="1:12" ht="18" customHeight="1">
      <c r="C4" s="131"/>
      <c r="D4" s="358" t="s">
        <v>227</v>
      </c>
      <c r="E4" s="358"/>
      <c r="F4" s="411"/>
    </row>
    <row r="5" spans="1:12" ht="18.75" customHeight="1">
      <c r="C5" s="131">
        <v>1357</v>
      </c>
      <c r="D5" s="358" t="s">
        <v>163</v>
      </c>
      <c r="E5" s="358"/>
      <c r="F5" s="411"/>
    </row>
    <row r="6" spans="1:12" ht="24" customHeight="1">
      <c r="C6" s="131"/>
      <c r="D6" s="358"/>
      <c r="E6" s="358"/>
      <c r="F6" s="411"/>
    </row>
    <row r="7" spans="1:12">
      <c r="C7" s="413"/>
      <c r="D7" s="414"/>
      <c r="E7" s="414"/>
      <c r="F7" s="35"/>
    </row>
    <row r="8" spans="1:12" ht="18.75" customHeight="1">
      <c r="A8" s="618" t="s">
        <v>33</v>
      </c>
      <c r="B8" s="618"/>
      <c r="C8" s="618"/>
      <c r="D8" s="618"/>
      <c r="E8" s="415"/>
      <c r="F8" s="416"/>
    </row>
    <row r="9" spans="1:12" s="418" customFormat="1" ht="27" customHeight="1">
      <c r="A9" s="619" t="s">
        <v>317</v>
      </c>
      <c r="B9" s="619"/>
      <c r="C9" s="619"/>
      <c r="D9" s="619"/>
      <c r="E9" s="417"/>
    </row>
    <row r="10" spans="1:12" ht="18.75" customHeight="1">
      <c r="A10" s="620" t="s">
        <v>246</v>
      </c>
      <c r="B10" s="620"/>
      <c r="C10" s="620"/>
      <c r="D10" s="620"/>
      <c r="E10" s="230"/>
      <c r="F10" s="36"/>
      <c r="G10" s="37"/>
      <c r="H10" s="37"/>
      <c r="J10" s="37"/>
      <c r="K10" s="37"/>
      <c r="L10" s="37"/>
    </row>
    <row r="11" spans="1:12" ht="30" customHeight="1">
      <c r="A11" s="419"/>
      <c r="B11" s="419"/>
      <c r="C11" s="419"/>
      <c r="D11" s="420" t="s">
        <v>44</v>
      </c>
      <c r="E11" s="420"/>
      <c r="K11" s="2"/>
    </row>
    <row r="12" spans="1:12" ht="26.25" customHeight="1">
      <c r="A12" s="421" t="s">
        <v>7</v>
      </c>
      <c r="B12" s="622" t="s">
        <v>114</v>
      </c>
      <c r="C12" s="622"/>
      <c r="D12" s="422"/>
      <c r="E12" s="422"/>
    </row>
    <row r="13" spans="1:12">
      <c r="A13" s="92">
        <v>1</v>
      </c>
      <c r="B13" s="621" t="s">
        <v>107</v>
      </c>
      <c r="C13" s="621"/>
      <c r="D13" s="599">
        <f>+'Khmberi ev erekhaneri tiv'!I19</f>
        <v>152763</v>
      </c>
      <c r="E13" s="423"/>
      <c r="F13" s="424"/>
    </row>
    <row r="14" spans="1:12">
      <c r="A14" s="92">
        <f>+A13+1</f>
        <v>2</v>
      </c>
      <c r="B14" s="621" t="s">
        <v>185</v>
      </c>
      <c r="C14" s="621"/>
      <c r="D14" s="179">
        <f>+Komunal!N20</f>
        <v>1.5</v>
      </c>
      <c r="E14" s="179"/>
      <c r="F14" s="424"/>
    </row>
    <row r="15" spans="1:12" ht="39" customHeight="1">
      <c r="A15" s="92">
        <f t="shared" ref="A15:A21" si="0">+A14+1</f>
        <v>3</v>
      </c>
      <c r="B15" s="623" t="s">
        <v>170</v>
      </c>
      <c r="C15" s="623"/>
      <c r="D15" s="179">
        <v>2832.5</v>
      </c>
      <c r="E15" s="179"/>
    </row>
    <row r="16" spans="1:12">
      <c r="A16" s="92">
        <f t="shared" si="0"/>
        <v>4</v>
      </c>
      <c r="B16" s="623" t="s">
        <v>210</v>
      </c>
      <c r="C16" s="623"/>
      <c r="D16" s="179">
        <f>+Ashkhatavardz!J7</f>
        <v>3229.2000000000003</v>
      </c>
      <c r="E16" s="179"/>
    </row>
    <row r="17" spans="1:25" s="425" customFormat="1">
      <c r="A17" s="92">
        <f t="shared" si="0"/>
        <v>5</v>
      </c>
      <c r="B17" s="621" t="s">
        <v>205</v>
      </c>
      <c r="C17" s="621"/>
      <c r="D17" s="179">
        <v>8300</v>
      </c>
      <c r="E17" s="179"/>
      <c r="F17" s="424"/>
      <c r="G17" s="2"/>
      <c r="H17" s="2"/>
      <c r="I17" s="2"/>
      <c r="J17" s="2"/>
      <c r="K17" s="2"/>
      <c r="L17" s="2"/>
      <c r="M17" s="2"/>
      <c r="N17" s="2"/>
      <c r="O17" s="2"/>
    </row>
    <row r="18" spans="1:25" hidden="1">
      <c r="A18" s="92">
        <f t="shared" si="0"/>
        <v>6</v>
      </c>
      <c r="B18" s="621" t="s">
        <v>45</v>
      </c>
      <c r="C18" s="621"/>
      <c r="D18" s="179"/>
      <c r="E18" s="179"/>
      <c r="F18" s="424"/>
    </row>
    <row r="19" spans="1:25" hidden="1">
      <c r="A19" s="92">
        <f t="shared" si="0"/>
        <v>7</v>
      </c>
      <c r="B19" s="621" t="s">
        <v>55</v>
      </c>
      <c r="C19" s="621"/>
      <c r="D19" s="423"/>
      <c r="E19" s="423"/>
    </row>
    <row r="20" spans="1:25" hidden="1">
      <c r="A20" s="92">
        <f t="shared" si="0"/>
        <v>8</v>
      </c>
      <c r="B20" s="621" t="s">
        <v>169</v>
      </c>
      <c r="C20" s="621"/>
      <c r="D20" s="179"/>
      <c r="E20" s="179"/>
    </row>
    <row r="21" spans="1:25" ht="19.5" hidden="1" customHeight="1">
      <c r="A21" s="92">
        <f t="shared" si="0"/>
        <v>9</v>
      </c>
      <c r="B21" s="621" t="s">
        <v>214</v>
      </c>
      <c r="C21" s="621"/>
      <c r="D21" s="423">
        <f>SUM(D22:D23)</f>
        <v>0</v>
      </c>
      <c r="E21" s="423"/>
    </row>
    <row r="22" spans="1:25" s="464" customFormat="1" ht="13.5" hidden="1">
      <c r="A22" s="461">
        <f>+A21+0.1</f>
        <v>9.1</v>
      </c>
      <c r="B22" s="617"/>
      <c r="C22" s="617"/>
      <c r="D22" s="466"/>
      <c r="E22" s="466"/>
    </row>
    <row r="23" spans="1:25" s="464" customFormat="1" ht="13.5" hidden="1">
      <c r="A23" s="461">
        <f>+A22+0.1</f>
        <v>9.1999999999999993</v>
      </c>
      <c r="B23" s="617"/>
      <c r="C23" s="617"/>
      <c r="D23" s="466"/>
      <c r="E23" s="466"/>
    </row>
    <row r="24" spans="1:25">
      <c r="A24" s="92">
        <v>6</v>
      </c>
      <c r="B24" s="621" t="s">
        <v>112</v>
      </c>
      <c r="C24" s="621"/>
      <c r="D24" s="423">
        <f>SUM(D25:D26)</f>
        <v>7000</v>
      </c>
      <c r="E24" s="423"/>
    </row>
    <row r="25" spans="1:25" s="465" customFormat="1" ht="13.5" hidden="1">
      <c r="A25" s="461">
        <v>6</v>
      </c>
      <c r="B25" s="624" t="s">
        <v>64</v>
      </c>
      <c r="C25" s="624"/>
      <c r="D25" s="462"/>
      <c r="E25" s="462"/>
      <c r="F25" s="463"/>
      <c r="G25" s="464"/>
      <c r="H25" s="464"/>
      <c r="I25" s="464"/>
      <c r="J25" s="464"/>
      <c r="K25" s="464"/>
      <c r="L25" s="464"/>
      <c r="M25" s="464"/>
      <c r="N25" s="464"/>
      <c r="O25" s="464"/>
    </row>
    <row r="26" spans="1:25" s="465" customFormat="1" ht="13.5">
      <c r="A26" s="461">
        <f t="shared" ref="A26" si="1">+A25+0.1</f>
        <v>6.1</v>
      </c>
      <c r="B26" s="624" t="s">
        <v>65</v>
      </c>
      <c r="C26" s="624"/>
      <c r="D26" s="466">
        <v>7000</v>
      </c>
      <c r="E26" s="466"/>
      <c r="F26" s="463"/>
      <c r="G26" s="464"/>
      <c r="H26" s="464"/>
      <c r="I26" s="464"/>
      <c r="J26" s="464"/>
      <c r="K26" s="464"/>
      <c r="L26" s="464"/>
      <c r="M26" s="464"/>
      <c r="N26" s="464"/>
      <c r="O26" s="464"/>
    </row>
    <row r="27" spans="1:25">
      <c r="A27" s="92">
        <f>+A24+1</f>
        <v>7</v>
      </c>
      <c r="B27" s="621" t="s">
        <v>8</v>
      </c>
      <c r="C27" s="621"/>
      <c r="D27" s="179">
        <v>50</v>
      </c>
      <c r="E27" s="179"/>
    </row>
    <row r="28" spans="1:25" s="2" customFormat="1">
      <c r="A28" s="92"/>
      <c r="B28" s="625"/>
      <c r="C28" s="625"/>
      <c r="D28" s="179"/>
      <c r="E28" s="179"/>
      <c r="F28" s="15"/>
    </row>
    <row r="29" spans="1:25" s="2" customFormat="1">
      <c r="A29" s="92"/>
      <c r="B29" s="625"/>
      <c r="C29" s="625"/>
      <c r="D29" s="179"/>
      <c r="E29" s="179"/>
      <c r="F29" s="17"/>
    </row>
    <row r="30" spans="1:25" ht="24" customHeight="1">
      <c r="A30" s="421"/>
      <c r="B30" s="626" t="s">
        <v>261</v>
      </c>
      <c r="C30" s="626"/>
      <c r="D30" s="426">
        <f>SUM(D13:D14,D15:D21,D24,D27:D29)</f>
        <v>174176.2</v>
      </c>
      <c r="E30" s="426"/>
    </row>
    <row r="31" spans="1:25" ht="15.75" customHeight="1">
      <c r="A31" s="413"/>
      <c r="B31" s="421"/>
      <c r="C31" s="427"/>
      <c r="D31" s="423"/>
      <c r="E31" s="423"/>
    </row>
    <row r="32" spans="1:25" ht="24.75" customHeight="1">
      <c r="A32" s="421" t="s">
        <v>9</v>
      </c>
      <c r="B32" s="622" t="s">
        <v>115</v>
      </c>
      <c r="C32" s="622"/>
      <c r="D32" s="428"/>
      <c r="E32" s="428"/>
      <c r="P32" s="5"/>
      <c r="Q32" s="5"/>
      <c r="R32" s="5"/>
      <c r="S32" s="5"/>
      <c r="T32" s="5"/>
      <c r="U32" s="5"/>
      <c r="V32" s="5"/>
      <c r="W32" s="5"/>
      <c r="X32" s="5"/>
      <c r="Y32" s="5"/>
    </row>
    <row r="33" spans="1:25">
      <c r="A33" s="92">
        <v>1</v>
      </c>
      <c r="B33" s="621" t="s">
        <v>10</v>
      </c>
      <c r="C33" s="621"/>
      <c r="D33" s="423">
        <f>+Ashkhatavardz!M9-'Dramakan hosqer'!F83-'Dramakan hosqer'!F84</f>
        <v>163546.70000000001</v>
      </c>
      <c r="E33" s="423"/>
      <c r="P33" s="5"/>
      <c r="Q33" s="5"/>
      <c r="R33" s="5"/>
      <c r="S33" s="5"/>
      <c r="T33" s="5"/>
      <c r="U33" s="5"/>
      <c r="V33" s="5"/>
      <c r="W33" s="5"/>
      <c r="X33" s="5"/>
      <c r="Y33" s="5"/>
    </row>
    <row r="34" spans="1:25" s="465" customFormat="1" ht="13.5">
      <c r="A34" s="461">
        <f t="shared" ref="A34:A35" si="2">+A33+0.1</f>
        <v>1.1000000000000001</v>
      </c>
      <c r="B34" s="624" t="str">
        <f>+Ashkhatavardz!H6</f>
        <v>գեղագիտական ուսուցման գծով</v>
      </c>
      <c r="C34" s="624"/>
      <c r="D34" s="462">
        <f>+Ashkhatavardz!H7</f>
        <v>6640</v>
      </c>
      <c r="E34" s="462"/>
      <c r="F34" s="537">
        <f>+D34/D17</f>
        <v>0.8</v>
      </c>
      <c r="G34" s="464"/>
      <c r="H34" s="464"/>
      <c r="I34" s="464"/>
      <c r="J34" s="464"/>
      <c r="K34" s="464"/>
      <c r="L34" s="452"/>
      <c r="M34" s="464"/>
      <c r="N34" s="464"/>
      <c r="O34" s="464"/>
      <c r="P34" s="464"/>
      <c r="Q34" s="464"/>
      <c r="R34" s="464"/>
      <c r="S34" s="464"/>
      <c r="T34" s="464"/>
      <c r="U34" s="464"/>
      <c r="V34" s="464"/>
      <c r="W34" s="464"/>
      <c r="X34" s="464"/>
      <c r="Y34" s="464"/>
    </row>
    <row r="35" spans="1:25" s="465" customFormat="1" ht="13.5" hidden="1">
      <c r="A35" s="461">
        <f t="shared" si="2"/>
        <v>1.2000000000000002</v>
      </c>
      <c r="B35" s="624" t="s">
        <v>11</v>
      </c>
      <c r="C35" s="624"/>
      <c r="D35" s="462">
        <f>+Ashkhatavardz!L7-'Dramakan hosqer'!F84</f>
        <v>0</v>
      </c>
      <c r="E35" s="462"/>
      <c r="F35" s="464"/>
      <c r="G35" s="464"/>
      <c r="H35" s="464"/>
      <c r="I35" s="464"/>
      <c r="J35" s="464"/>
      <c r="K35" s="464"/>
      <c r="L35" s="464"/>
      <c r="M35" s="464"/>
      <c r="N35" s="464"/>
      <c r="O35" s="464"/>
      <c r="P35" s="464"/>
      <c r="Q35" s="464"/>
      <c r="R35" s="464"/>
      <c r="S35" s="464"/>
      <c r="T35" s="464"/>
      <c r="U35" s="464"/>
      <c r="V35" s="464"/>
      <c r="W35" s="464"/>
      <c r="X35" s="464"/>
      <c r="Y35" s="464"/>
    </row>
    <row r="36" spans="1:25" s="465" customFormat="1" ht="13.5">
      <c r="A36" s="461">
        <v>1.2</v>
      </c>
      <c r="B36" s="624" t="s">
        <v>213</v>
      </c>
      <c r="C36" s="624"/>
      <c r="D36" s="462">
        <f>+Ashkhatavardz!J7</f>
        <v>3229.2000000000003</v>
      </c>
      <c r="E36" s="462"/>
      <c r="F36" s="464"/>
      <c r="G36" s="464"/>
      <c r="H36" s="464"/>
      <c r="I36" s="464"/>
      <c r="J36" s="464"/>
      <c r="K36" s="464"/>
      <c r="L36" s="464"/>
      <c r="M36" s="464"/>
      <c r="N36" s="464"/>
      <c r="O36" s="464"/>
      <c r="P36" s="464"/>
      <c r="Q36" s="464"/>
      <c r="R36" s="464"/>
      <c r="S36" s="464"/>
      <c r="T36" s="464"/>
      <c r="U36" s="464"/>
      <c r="V36" s="464"/>
      <c r="W36" s="464"/>
      <c r="X36" s="464"/>
      <c r="Y36" s="464"/>
    </row>
    <row r="37" spans="1:25">
      <c r="A37" s="92">
        <f>+A33+1</f>
        <v>2</v>
      </c>
      <c r="B37" s="621" t="s">
        <v>13</v>
      </c>
      <c r="C37" s="621"/>
      <c r="D37" s="423">
        <f>+Komunal!F27</f>
        <v>1452.7</v>
      </c>
      <c r="E37" s="423"/>
      <c r="F37" s="429"/>
      <c r="P37" s="5"/>
      <c r="Q37" s="5"/>
      <c r="R37" s="5"/>
      <c r="S37" s="5"/>
      <c r="T37" s="5"/>
      <c r="U37" s="5"/>
      <c r="V37" s="5"/>
      <c r="W37" s="5"/>
      <c r="X37" s="5"/>
      <c r="Y37" s="5"/>
    </row>
    <row r="38" spans="1:25">
      <c r="A38" s="92">
        <f>+A37+1</f>
        <v>3</v>
      </c>
      <c r="B38" s="621" t="s">
        <v>12</v>
      </c>
      <c r="C38" s="621"/>
      <c r="D38" s="423">
        <f>+Komunal!J27</f>
        <v>433.9</v>
      </c>
      <c r="E38" s="423"/>
      <c r="F38" s="429"/>
      <c r="P38" s="5"/>
      <c r="Q38" s="5"/>
      <c r="R38" s="5"/>
      <c r="S38" s="5"/>
      <c r="T38" s="5"/>
      <c r="U38" s="5"/>
      <c r="V38" s="5"/>
      <c r="W38" s="5"/>
      <c r="X38" s="5"/>
      <c r="Y38" s="5"/>
    </row>
    <row r="39" spans="1:25">
      <c r="A39" s="92">
        <f t="shared" ref="A39:A41" si="3">+A38+1</f>
        <v>4</v>
      </c>
      <c r="B39" s="621" t="s">
        <v>14</v>
      </c>
      <c r="C39" s="621"/>
      <c r="D39" s="423">
        <f>+Komunal!O27</f>
        <v>54.2</v>
      </c>
      <c r="E39" s="423"/>
      <c r="F39" s="429"/>
      <c r="P39" s="5"/>
      <c r="Q39" s="5"/>
      <c r="R39" s="5"/>
      <c r="S39" s="5"/>
      <c r="T39" s="5"/>
      <c r="U39" s="5"/>
      <c r="V39" s="5"/>
      <c r="W39" s="5"/>
      <c r="X39" s="5"/>
      <c r="Y39" s="5"/>
    </row>
    <row r="40" spans="1:25">
      <c r="A40" s="92">
        <f t="shared" si="3"/>
        <v>5</v>
      </c>
      <c r="B40" s="621" t="s">
        <v>15</v>
      </c>
      <c r="C40" s="621"/>
      <c r="D40" s="179">
        <v>60.5</v>
      </c>
      <c r="E40" s="179"/>
    </row>
    <row r="41" spans="1:25" hidden="1">
      <c r="A41" s="92">
        <f t="shared" si="3"/>
        <v>6</v>
      </c>
      <c r="B41" s="481" t="s">
        <v>16</v>
      </c>
      <c r="C41" s="481"/>
      <c r="D41" s="179"/>
      <c r="E41" s="179"/>
    </row>
    <row r="42" spans="1:25">
      <c r="A42" s="92">
        <v>6</v>
      </c>
      <c r="B42" s="621" t="s">
        <v>242</v>
      </c>
      <c r="C42" s="621"/>
      <c r="D42" s="430">
        <v>340.2</v>
      </c>
      <c r="E42" s="430"/>
    </row>
    <row r="43" spans="1:25">
      <c r="A43" s="92">
        <f>+A42+1</f>
        <v>7</v>
      </c>
      <c r="B43" s="621" t="s">
        <v>17</v>
      </c>
      <c r="C43" s="621"/>
      <c r="D43" s="179">
        <v>10</v>
      </c>
      <c r="E43" s="179"/>
      <c r="L43" s="66"/>
    </row>
    <row r="44" spans="1:25">
      <c r="A44" s="92">
        <f t="shared" ref="A44:A64" si="4">+A43+1</f>
        <v>8</v>
      </c>
      <c r="B44" s="621" t="s">
        <v>243</v>
      </c>
      <c r="C44" s="621"/>
      <c r="D44" s="179">
        <f>100+120</f>
        <v>220</v>
      </c>
      <c r="E44" s="179"/>
      <c r="L44" s="431"/>
      <c r="M44" s="66"/>
      <c r="N44" s="432"/>
      <c r="O44" s="66"/>
      <c r="P44" s="433"/>
    </row>
    <row r="45" spans="1:25">
      <c r="A45" s="92">
        <f t="shared" si="4"/>
        <v>9</v>
      </c>
      <c r="B45" s="621" t="s">
        <v>66</v>
      </c>
      <c r="C45" s="621"/>
      <c r="D45" s="179">
        <v>100</v>
      </c>
      <c r="E45" s="179"/>
    </row>
    <row r="46" spans="1:25">
      <c r="A46" s="92">
        <f t="shared" si="4"/>
        <v>10</v>
      </c>
      <c r="B46" s="621" t="s">
        <v>40</v>
      </c>
      <c r="C46" s="621"/>
      <c r="D46" s="179">
        <v>100</v>
      </c>
      <c r="E46" s="179"/>
    </row>
    <row r="47" spans="1:25" hidden="1">
      <c r="A47" s="92">
        <f t="shared" si="4"/>
        <v>11</v>
      </c>
      <c r="B47" s="621" t="s">
        <v>109</v>
      </c>
      <c r="C47" s="621"/>
      <c r="D47" s="179"/>
      <c r="E47" s="179"/>
    </row>
    <row r="48" spans="1:25" hidden="1">
      <c r="A48" s="92">
        <f t="shared" si="4"/>
        <v>12</v>
      </c>
      <c r="B48" s="621" t="s">
        <v>110</v>
      </c>
      <c r="C48" s="621"/>
      <c r="D48" s="179"/>
      <c r="E48" s="179"/>
      <c r="G48" s="434"/>
    </row>
    <row r="49" spans="1:7">
      <c r="A49" s="92">
        <v>11</v>
      </c>
      <c r="B49" s="621" t="s">
        <v>18</v>
      </c>
      <c r="C49" s="621"/>
      <c r="D49" s="179">
        <v>150</v>
      </c>
      <c r="E49" s="179"/>
      <c r="G49" s="434"/>
    </row>
    <row r="50" spans="1:7">
      <c r="A50" s="92">
        <v>12</v>
      </c>
      <c r="B50" s="621" t="s">
        <v>19</v>
      </c>
      <c r="C50" s="621"/>
      <c r="D50" s="179">
        <v>110</v>
      </c>
      <c r="E50" s="179"/>
    </row>
    <row r="51" spans="1:7" hidden="1">
      <c r="A51" s="92">
        <f t="shared" si="4"/>
        <v>13</v>
      </c>
      <c r="B51" s="621" t="s">
        <v>59</v>
      </c>
      <c r="C51" s="621"/>
      <c r="D51" s="179"/>
      <c r="E51" s="179"/>
    </row>
    <row r="52" spans="1:7" hidden="1">
      <c r="A52" s="92">
        <v>13</v>
      </c>
      <c r="B52" s="621" t="s">
        <v>46</v>
      </c>
      <c r="C52" s="621"/>
      <c r="D52" s="423">
        <f>+D19</f>
        <v>0</v>
      </c>
      <c r="E52" s="423"/>
    </row>
    <row r="53" spans="1:7" hidden="1">
      <c r="A53" s="92">
        <v>14</v>
      </c>
      <c r="B53" s="621" t="s">
        <v>37</v>
      </c>
      <c r="C53" s="621"/>
      <c r="D53" s="179">
        <v>0</v>
      </c>
      <c r="E53" s="179"/>
    </row>
    <row r="54" spans="1:7">
      <c r="A54" s="92">
        <v>13</v>
      </c>
      <c r="B54" s="621" t="s">
        <v>67</v>
      </c>
      <c r="C54" s="621"/>
      <c r="D54" s="179">
        <v>75</v>
      </c>
      <c r="E54" s="179"/>
    </row>
    <row r="55" spans="1:7">
      <c r="A55" s="92">
        <v>14</v>
      </c>
      <c r="B55" s="621" t="s">
        <v>68</v>
      </c>
      <c r="C55" s="621"/>
      <c r="D55" s="179">
        <v>117</v>
      </c>
      <c r="E55" s="179"/>
    </row>
    <row r="56" spans="1:7">
      <c r="A56" s="92">
        <f t="shared" si="4"/>
        <v>15</v>
      </c>
      <c r="B56" s="621" t="s">
        <v>38</v>
      </c>
      <c r="C56" s="621"/>
      <c r="D56" s="179">
        <v>6</v>
      </c>
      <c r="E56" s="179"/>
    </row>
    <row r="57" spans="1:7" hidden="1">
      <c r="A57" s="92">
        <f t="shared" si="4"/>
        <v>16</v>
      </c>
      <c r="B57" s="621" t="s">
        <v>111</v>
      </c>
      <c r="C57" s="621"/>
      <c r="D57" s="179"/>
      <c r="E57" s="179"/>
    </row>
    <row r="58" spans="1:7" hidden="1">
      <c r="A58" s="92">
        <f t="shared" si="4"/>
        <v>17</v>
      </c>
      <c r="B58" s="621" t="s">
        <v>39</v>
      </c>
      <c r="C58" s="621"/>
      <c r="D58" s="179"/>
      <c r="E58" s="179"/>
    </row>
    <row r="59" spans="1:7" hidden="1">
      <c r="A59" s="92">
        <f t="shared" si="4"/>
        <v>18</v>
      </c>
      <c r="B59" s="621" t="s">
        <v>56</v>
      </c>
      <c r="C59" s="621"/>
      <c r="D59" s="179"/>
      <c r="E59" s="179"/>
    </row>
    <row r="60" spans="1:7" ht="21" customHeight="1">
      <c r="A60" s="92">
        <v>16</v>
      </c>
      <c r="B60" s="621" t="s">
        <v>244</v>
      </c>
      <c r="C60" s="621"/>
      <c r="D60" s="179">
        <v>400</v>
      </c>
      <c r="E60" s="179"/>
    </row>
    <row r="61" spans="1:7" hidden="1">
      <c r="A61" s="92">
        <f t="shared" si="4"/>
        <v>17</v>
      </c>
      <c r="B61" s="625" t="s">
        <v>206</v>
      </c>
      <c r="C61" s="625"/>
      <c r="D61" s="179"/>
      <c r="E61" s="179"/>
    </row>
    <row r="62" spans="1:7" s="5" customFormat="1" hidden="1">
      <c r="A62" s="92">
        <v>19</v>
      </c>
      <c r="B62" s="625" t="s">
        <v>277</v>
      </c>
      <c r="C62" s="625"/>
      <c r="D62" s="179"/>
      <c r="E62" s="179"/>
    </row>
    <row r="63" spans="1:7" s="5" customFormat="1" hidden="1">
      <c r="A63" s="92">
        <f t="shared" si="4"/>
        <v>20</v>
      </c>
      <c r="B63" s="625"/>
      <c r="C63" s="625"/>
      <c r="D63" s="179"/>
      <c r="E63" s="179"/>
    </row>
    <row r="64" spans="1:7" s="5" customFormat="1" hidden="1">
      <c r="A64" s="92">
        <f t="shared" si="4"/>
        <v>21</v>
      </c>
      <c r="B64" s="625"/>
      <c r="C64" s="625"/>
      <c r="D64" s="179"/>
      <c r="E64" s="179"/>
      <c r="F64" s="39" t="s">
        <v>256</v>
      </c>
    </row>
    <row r="65" spans="1:15">
      <c r="A65" s="92">
        <v>17</v>
      </c>
      <c r="B65" s="621" t="s">
        <v>20</v>
      </c>
      <c r="C65" s="621"/>
      <c r="D65" s="179">
        <v>7000</v>
      </c>
      <c r="E65" s="179"/>
    </row>
    <row r="66" spans="1:15" s="465" customFormat="1" ht="13.5">
      <c r="A66" s="461">
        <v>17.100000000000001</v>
      </c>
      <c r="B66" s="624" t="s">
        <v>69</v>
      </c>
      <c r="C66" s="624"/>
      <c r="D66" s="466">
        <v>7000</v>
      </c>
      <c r="E66" s="466"/>
      <c r="F66" s="463"/>
      <c r="G66" s="464"/>
      <c r="H66" s="464"/>
      <c r="I66" s="464"/>
      <c r="J66" s="464"/>
      <c r="K66" s="464"/>
      <c r="L66" s="464"/>
      <c r="M66" s="464"/>
      <c r="N66" s="464"/>
      <c r="O66" s="464"/>
    </row>
    <row r="67" spans="1:15" hidden="1">
      <c r="A67" s="92">
        <f>+A65+1</f>
        <v>18</v>
      </c>
      <c r="B67" s="621" t="s">
        <v>70</v>
      </c>
      <c r="C67" s="621"/>
      <c r="D67" s="179"/>
      <c r="E67" s="179"/>
    </row>
    <row r="68" spans="1:15" s="436" customFormat="1" hidden="1">
      <c r="A68" s="92">
        <f>+A67+1</f>
        <v>19</v>
      </c>
      <c r="B68" s="621" t="s">
        <v>60</v>
      </c>
      <c r="C68" s="621"/>
      <c r="D68" s="179"/>
      <c r="E68" s="179"/>
      <c r="F68" s="435"/>
      <c r="G68" s="13"/>
      <c r="H68" s="13"/>
      <c r="I68" s="13"/>
      <c r="J68" s="13"/>
      <c r="K68" s="13"/>
      <c r="L68" s="13"/>
      <c r="M68" s="13"/>
      <c r="N68" s="13"/>
      <c r="O68" s="13"/>
    </row>
    <row r="69" spans="1:15" ht="23.25" customHeight="1">
      <c r="A69" s="437"/>
      <c r="B69" s="626" t="s">
        <v>262</v>
      </c>
      <c r="C69" s="626"/>
      <c r="D69" s="426">
        <f>SUM(D33,D37:D42,D43:D65,D67:D68)</f>
        <v>174176.20000000004</v>
      </c>
      <c r="E69" s="426"/>
      <c r="F69" s="438">
        <f>+D30-D69</f>
        <v>0</v>
      </c>
    </row>
    <row r="70" spans="1:15" ht="18.75" customHeight="1">
      <c r="B70" s="439"/>
      <c r="C70" s="7"/>
    </row>
    <row r="71" spans="1:15" s="5" customFormat="1" ht="26.25" hidden="1" customHeight="1">
      <c r="B71" s="90" t="s">
        <v>2</v>
      </c>
      <c r="C71" s="214" t="s">
        <v>268</v>
      </c>
      <c r="D71" s="13"/>
      <c r="E71" s="13"/>
    </row>
    <row r="72" spans="1:15" s="5" customFormat="1" ht="12.75" hidden="1" customHeight="1">
      <c r="B72" s="83"/>
      <c r="C72" s="345" t="s">
        <v>85</v>
      </c>
      <c r="D72" s="347"/>
      <c r="E72" s="347"/>
    </row>
    <row r="73" spans="1:15" s="5" customFormat="1" ht="27" hidden="1" customHeight="1">
      <c r="B73" s="90" t="s">
        <v>6</v>
      </c>
      <c r="C73" s="214" t="s">
        <v>269</v>
      </c>
      <c r="D73" s="13"/>
      <c r="E73" s="13"/>
    </row>
    <row r="74" spans="1:15" s="5" customFormat="1" ht="13.5" hidden="1" customHeight="1">
      <c r="C74" s="345" t="s">
        <v>85</v>
      </c>
      <c r="D74" s="347"/>
      <c r="E74" s="347"/>
    </row>
    <row r="75" spans="1:15" s="5" customFormat="1" hidden="1">
      <c r="B75" s="66" t="s">
        <v>166</v>
      </c>
      <c r="D75" s="35"/>
      <c r="E75" s="35"/>
    </row>
    <row r="76" spans="1:15" s="5" customFormat="1" ht="104.25" customHeight="1">
      <c r="B76" s="440" t="s">
        <v>177</v>
      </c>
      <c r="D76" s="232" t="s">
        <v>184</v>
      </c>
      <c r="E76" s="232"/>
      <c r="F76" s="35"/>
    </row>
    <row r="77" spans="1:15" s="5" customFormat="1" ht="40.5" customHeight="1">
      <c r="B77" s="187"/>
      <c r="C77" s="61"/>
      <c r="F77" s="35"/>
    </row>
    <row r="78" spans="1:15" s="5" customFormat="1">
      <c r="D78" s="35"/>
      <c r="E78" s="35"/>
    </row>
    <row r="79" spans="1:15" s="5" customFormat="1">
      <c r="D79" s="35"/>
      <c r="E79" s="35"/>
    </row>
  </sheetData>
  <sheetProtection formatCells="0" formatColumns="0" formatRows="0" insertColumns="0" insertRows="0" insertHyperlinks="0" deleteColumns="0" deleteRows="0" sort="0"/>
  <mergeCells count="59">
    <mergeCell ref="B69:C69"/>
    <mergeCell ref="B67:C67"/>
    <mergeCell ref="B68:C68"/>
    <mergeCell ref="B66:C66"/>
    <mergeCell ref="B61:C61"/>
    <mergeCell ref="B62:C62"/>
    <mergeCell ref="B63:C63"/>
    <mergeCell ref="B64:C64"/>
    <mergeCell ref="B65:C65"/>
    <mergeCell ref="B49:C49"/>
    <mergeCell ref="B50:C50"/>
    <mergeCell ref="B51:C51"/>
    <mergeCell ref="B60:C60"/>
    <mergeCell ref="B52:C52"/>
    <mergeCell ref="B53:C53"/>
    <mergeCell ref="B54:C54"/>
    <mergeCell ref="B55:C55"/>
    <mergeCell ref="B56:C56"/>
    <mergeCell ref="B57:C57"/>
    <mergeCell ref="B58:C58"/>
    <mergeCell ref="B59:C59"/>
    <mergeCell ref="B44:C44"/>
    <mergeCell ref="B45:C45"/>
    <mergeCell ref="B46:C46"/>
    <mergeCell ref="B47:C47"/>
    <mergeCell ref="B48:C48"/>
    <mergeCell ref="B38:C38"/>
    <mergeCell ref="B39:C39"/>
    <mergeCell ref="B40:C40"/>
    <mergeCell ref="B42:C42"/>
    <mergeCell ref="B43:C43"/>
    <mergeCell ref="B24:C24"/>
    <mergeCell ref="B33:C33"/>
    <mergeCell ref="B37:C37"/>
    <mergeCell ref="B34:C34"/>
    <mergeCell ref="B35:C35"/>
    <mergeCell ref="B36:C36"/>
    <mergeCell ref="B25:C25"/>
    <mergeCell ref="B26:C26"/>
    <mergeCell ref="B27:C27"/>
    <mergeCell ref="B28:C28"/>
    <mergeCell ref="B29:C29"/>
    <mergeCell ref="B32:C32"/>
    <mergeCell ref="B30:C30"/>
    <mergeCell ref="B23:C23"/>
    <mergeCell ref="A8:D8"/>
    <mergeCell ref="A9:D9"/>
    <mergeCell ref="A10:D10"/>
    <mergeCell ref="B13:C13"/>
    <mergeCell ref="B14:C14"/>
    <mergeCell ref="B12:C12"/>
    <mergeCell ref="B15:C15"/>
    <mergeCell ref="B17:C17"/>
    <mergeCell ref="B18:C18"/>
    <mergeCell ref="B19:C19"/>
    <mergeCell ref="B16:C16"/>
    <mergeCell ref="B20:C20"/>
    <mergeCell ref="B21:C21"/>
    <mergeCell ref="B22:C22"/>
  </mergeCells>
  <pageMargins left="0.2" right="0.2" top="0.37" bottom="0.27" header="0.3" footer="0.21"/>
  <pageSetup paperSize="9" scale="83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70</xdr:row>
                <xdr:rowOff>0</xdr:rowOff>
              </from>
              <to>
                <xdr:col>3</xdr:col>
                <xdr:colOff>95250</xdr:colOff>
                <xdr:row>75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14"/>
  <sheetViews>
    <sheetView tabSelected="1" view="pageBreakPreview" topLeftCell="A52" zoomScaleSheetLayoutView="100" workbookViewId="0">
      <selection activeCell="C92" sqref="C92:D92"/>
    </sheetView>
  </sheetViews>
  <sheetFormatPr defaultColWidth="9.140625" defaultRowHeight="13.5"/>
  <cols>
    <col min="1" max="1" width="6.28515625" style="64" customWidth="1"/>
    <col min="2" max="2" width="51.28515625" style="64" customWidth="1"/>
    <col min="3" max="3" width="19.5703125" style="64" customWidth="1"/>
    <col min="4" max="4" width="19.42578125" style="64" customWidth="1"/>
    <col min="5" max="5" width="18.7109375" style="64" customWidth="1"/>
    <col min="6" max="6" width="19.5703125" style="64" customWidth="1"/>
    <col min="7" max="7" width="3.85546875" style="63" customWidth="1"/>
    <col min="8" max="8" width="23.140625" style="85" hidden="1" customWidth="1"/>
    <col min="9" max="9" width="23.140625" style="66" customWidth="1"/>
    <col min="10" max="10" width="1.5703125" style="66" customWidth="1"/>
    <col min="11" max="11" width="1.7109375" style="66" customWidth="1"/>
    <col min="12" max="12" width="11.85546875" style="66" customWidth="1"/>
    <col min="13" max="15" width="9.140625" style="63"/>
    <col min="16" max="16384" width="9.140625" style="64"/>
  </cols>
  <sheetData>
    <row r="1" spans="1:15" s="57" customFormat="1" ht="17.25">
      <c r="A1" s="55"/>
      <c r="B1" s="56"/>
      <c r="C1" s="56"/>
      <c r="D1" s="56"/>
      <c r="E1" s="56"/>
      <c r="F1" s="356" t="s">
        <v>165</v>
      </c>
      <c r="G1" s="234">
        <f>+'Ekamut-caxs'!E1+1</f>
        <v>16</v>
      </c>
      <c r="H1" s="83"/>
      <c r="I1" s="35"/>
      <c r="J1" s="35"/>
      <c r="K1" s="35"/>
      <c r="L1" s="35"/>
      <c r="M1" s="58"/>
      <c r="N1" s="58"/>
      <c r="O1" s="58"/>
    </row>
    <row r="2" spans="1:15" s="57" customFormat="1" ht="17.25">
      <c r="A2" s="55"/>
      <c r="B2" s="55"/>
      <c r="C2" s="55"/>
      <c r="D2" s="55"/>
      <c r="E2" s="55"/>
      <c r="F2" s="357" t="s">
        <v>32</v>
      </c>
      <c r="G2" s="176"/>
      <c r="H2" s="83"/>
      <c r="I2" s="35"/>
      <c r="J2" s="35"/>
      <c r="K2" s="35"/>
      <c r="L2" s="35"/>
      <c r="M2" s="58"/>
      <c r="N2" s="58"/>
      <c r="O2" s="58"/>
    </row>
    <row r="3" spans="1:15" s="57" customFormat="1" ht="17.25">
      <c r="A3" s="55"/>
      <c r="B3" s="55"/>
      <c r="C3" s="55"/>
      <c r="D3" s="55"/>
      <c r="E3" s="55"/>
      <c r="F3" s="357" t="s">
        <v>22</v>
      </c>
      <c r="G3" s="176"/>
      <c r="H3" s="83"/>
      <c r="I3" s="35"/>
      <c r="J3" s="35"/>
      <c r="K3" s="35"/>
      <c r="L3" s="35"/>
      <c r="M3" s="58"/>
      <c r="N3" s="58"/>
      <c r="O3" s="58"/>
    </row>
    <row r="4" spans="1:15" s="57" customFormat="1" ht="22.5" customHeight="1">
      <c r="A4" s="55"/>
      <c r="B4" s="55"/>
      <c r="C4" s="55"/>
      <c r="D4" s="55"/>
      <c r="E4" s="55"/>
      <c r="F4" s="358" t="str">
        <f>+'Ekamut-caxs'!D4</f>
        <v>«---------» ---------------- 2025թ.</v>
      </c>
      <c r="G4" s="131"/>
      <c r="H4" s="83"/>
      <c r="I4" s="35"/>
      <c r="J4" s="35"/>
      <c r="K4" s="35"/>
      <c r="L4" s="35"/>
      <c r="M4" s="58"/>
      <c r="N4" s="58"/>
      <c r="O4" s="58"/>
    </row>
    <row r="5" spans="1:15" s="57" customFormat="1" ht="22.5" customHeight="1">
      <c r="A5" s="55"/>
      <c r="B5" s="55"/>
      <c r="C5" s="55"/>
      <c r="D5" s="55"/>
      <c r="E5" s="55"/>
      <c r="F5" s="358" t="str">
        <f>+'Ekamut-caxs'!D5</f>
        <v>հ. --------------- - Ա որոշմամբ</v>
      </c>
      <c r="G5" s="131"/>
      <c r="H5" s="83"/>
      <c r="I5" s="35"/>
      <c r="J5" s="35"/>
      <c r="K5" s="35"/>
      <c r="L5" s="35"/>
      <c r="M5" s="58"/>
      <c r="N5" s="58"/>
      <c r="O5" s="58"/>
    </row>
    <row r="6" spans="1:15" s="57" customFormat="1" ht="24.75" customHeight="1">
      <c r="A6" s="55"/>
      <c r="B6" s="55"/>
      <c r="C6" s="55"/>
      <c r="D6" s="55"/>
      <c r="E6" s="55"/>
      <c r="F6" s="358"/>
      <c r="G6" s="131"/>
      <c r="H6" s="83"/>
      <c r="I6" s="35"/>
      <c r="J6" s="35"/>
      <c r="K6" s="35"/>
      <c r="L6" s="35"/>
      <c r="M6" s="58"/>
      <c r="N6" s="58"/>
      <c r="O6" s="58"/>
    </row>
    <row r="7" spans="1:15" s="57" customFormat="1" ht="23.25" customHeight="1">
      <c r="A7" s="629" t="s">
        <v>33</v>
      </c>
      <c r="B7" s="629"/>
      <c r="C7" s="629"/>
      <c r="D7" s="629"/>
      <c r="E7" s="629"/>
      <c r="F7" s="629"/>
      <c r="G7" s="350"/>
      <c r="H7" s="83"/>
      <c r="I7" s="35"/>
      <c r="J7" s="35"/>
      <c r="K7" s="35"/>
      <c r="L7" s="35"/>
      <c r="M7" s="58"/>
      <c r="N7" s="58"/>
      <c r="O7" s="58"/>
    </row>
    <row r="8" spans="1:15" s="359" customFormat="1" ht="29.25" customHeight="1">
      <c r="A8" s="630" t="str">
        <f>+'Ekamut-caxs'!A9</f>
        <v xml:space="preserve">«Երևանի Տ․ Չուխաջյանի անվան երաժշտական դպրոց» ՀՈԱԿ-ի   </v>
      </c>
      <c r="B8" s="630"/>
      <c r="C8" s="630"/>
      <c r="D8" s="630"/>
      <c r="E8" s="630"/>
      <c r="F8" s="630"/>
      <c r="G8" s="229"/>
      <c r="H8" s="84"/>
      <c r="I8" s="3"/>
      <c r="J8" s="3"/>
      <c r="K8" s="3"/>
      <c r="L8" s="35"/>
      <c r="M8" s="5"/>
      <c r="N8" s="5"/>
      <c r="O8" s="5"/>
    </row>
    <row r="9" spans="1:15" s="6" customFormat="1" ht="18.75" customHeight="1">
      <c r="A9" s="620" t="s">
        <v>247</v>
      </c>
      <c r="B9" s="620"/>
      <c r="C9" s="620"/>
      <c r="D9" s="620"/>
      <c r="E9" s="620"/>
      <c r="F9" s="620"/>
      <c r="G9" s="230"/>
      <c r="H9" s="83"/>
      <c r="I9" s="35"/>
      <c r="J9" s="35"/>
      <c r="K9" s="35"/>
      <c r="L9" s="35"/>
      <c r="M9" s="5"/>
      <c r="N9" s="5"/>
      <c r="O9" s="5"/>
    </row>
    <row r="10" spans="1:15" s="6" customFormat="1" ht="17.25">
      <c r="A10" s="59"/>
      <c r="B10" s="59"/>
      <c r="C10" s="59"/>
      <c r="D10" s="59"/>
      <c r="E10" s="59"/>
      <c r="F10" s="59"/>
      <c r="G10" s="230"/>
      <c r="H10" s="83"/>
      <c r="I10" s="35"/>
      <c r="J10" s="35"/>
      <c r="K10" s="35"/>
      <c r="L10" s="35"/>
      <c r="M10" s="5"/>
      <c r="N10" s="5"/>
      <c r="O10" s="5"/>
    </row>
    <row r="11" spans="1:15" s="57" customFormat="1" ht="17.25">
      <c r="A11" s="55"/>
      <c r="B11" s="55"/>
      <c r="C11" s="55"/>
      <c r="D11" s="55"/>
      <c r="E11" s="55"/>
      <c r="F11" s="60" t="s">
        <v>34</v>
      </c>
      <c r="G11" s="351"/>
      <c r="H11" s="83"/>
      <c r="I11" s="35"/>
      <c r="J11" s="35"/>
      <c r="K11" s="35"/>
      <c r="L11" s="35"/>
      <c r="M11" s="58"/>
      <c r="N11" s="58"/>
      <c r="O11" s="58"/>
    </row>
    <row r="12" spans="1:15" s="7" customFormat="1" ht="33" customHeight="1">
      <c r="A12" s="70" t="s">
        <v>3</v>
      </c>
      <c r="B12" s="471" t="s">
        <v>23</v>
      </c>
      <c r="C12" s="443" t="s">
        <v>260</v>
      </c>
      <c r="D12" s="442" t="s">
        <v>258</v>
      </c>
      <c r="E12" s="442" t="s">
        <v>259</v>
      </c>
      <c r="F12" s="65" t="s">
        <v>35</v>
      </c>
      <c r="G12" s="352"/>
      <c r="H12" s="85"/>
      <c r="I12" s="66"/>
      <c r="J12" s="66"/>
      <c r="K12" s="66"/>
      <c r="L12" s="211"/>
      <c r="M12" s="66"/>
      <c r="N12" s="66"/>
      <c r="O12" s="66"/>
    </row>
    <row r="13" spans="1:15" s="57" customFormat="1" ht="39" customHeight="1">
      <c r="A13" s="10" t="s">
        <v>7</v>
      </c>
      <c r="B13" s="472" t="s">
        <v>24</v>
      </c>
      <c r="C13" s="539">
        <v>5547.6</v>
      </c>
      <c r="D13" s="539">
        <v>5547.6</v>
      </c>
      <c r="E13" s="539">
        <v>5547.6</v>
      </c>
      <c r="F13" s="201">
        <f>+'Dramakani hamematakan'!D6</f>
        <v>5547.5999999999476</v>
      </c>
      <c r="G13" s="353"/>
      <c r="H13" s="349">
        <f>+F13-F67</f>
        <v>4316.9999999999472</v>
      </c>
      <c r="I13" s="493"/>
      <c r="J13" s="210"/>
      <c r="K13" s="210"/>
      <c r="L13" s="179"/>
      <c r="M13" s="58"/>
      <c r="N13" s="58"/>
      <c r="O13" s="58"/>
    </row>
    <row r="14" spans="1:15" s="57" customFormat="1" ht="42" customHeight="1">
      <c r="A14" s="10" t="s">
        <v>9</v>
      </c>
      <c r="B14" s="472" t="s">
        <v>73</v>
      </c>
      <c r="C14" s="201">
        <f t="shared" ref="C14:E14" si="0">SUM(C15:C22,C25:C28)</f>
        <v>33974.699999999997</v>
      </c>
      <c r="D14" s="201">
        <f t="shared" si="0"/>
        <v>75616.700000000012</v>
      </c>
      <c r="E14" s="201">
        <f t="shared" si="0"/>
        <v>115889.29999999999</v>
      </c>
      <c r="F14" s="201">
        <f>SUM(F15:F22,F25:F28)</f>
        <v>167174.70000000001</v>
      </c>
      <c r="G14" s="354"/>
      <c r="H14" s="83"/>
      <c r="I14" s="35"/>
      <c r="J14" s="35"/>
      <c r="K14" s="35"/>
      <c r="L14" s="35"/>
      <c r="M14" s="58"/>
      <c r="N14" s="58"/>
      <c r="O14" s="58"/>
    </row>
    <row r="15" spans="1:15" s="57" customFormat="1" ht="26.25" customHeight="1">
      <c r="A15" s="43">
        <v>1</v>
      </c>
      <c r="B15" s="468" t="s">
        <v>107</v>
      </c>
      <c r="C15" s="478">
        <v>30081.5</v>
      </c>
      <c r="D15" s="478">
        <v>67683.5</v>
      </c>
      <c r="E15" s="478">
        <v>105285.4</v>
      </c>
      <c r="F15" s="600">
        <f>+'Ekamut-caxs'!D13</f>
        <v>152763</v>
      </c>
      <c r="G15" s="231"/>
      <c r="H15" s="83"/>
      <c r="I15" s="35"/>
      <c r="J15" s="35"/>
      <c r="K15" s="35"/>
      <c r="L15" s="35"/>
      <c r="M15" s="58"/>
      <c r="N15" s="58"/>
      <c r="O15" s="58"/>
    </row>
    <row r="16" spans="1:15" s="57" customFormat="1" ht="34.5">
      <c r="A16" s="43">
        <f>+A15+1</f>
        <v>2</v>
      </c>
      <c r="B16" s="469" t="s">
        <v>170</v>
      </c>
      <c r="C16" s="478">
        <v>583.9</v>
      </c>
      <c r="D16" s="478">
        <v>1314.6</v>
      </c>
      <c r="E16" s="478">
        <v>2336</v>
      </c>
      <c r="F16" s="478">
        <f>+'Ekamut-caxs'!D15</f>
        <v>2832.5</v>
      </c>
      <c r="G16" s="231"/>
      <c r="H16" s="83"/>
      <c r="I16" s="35"/>
      <c r="J16" s="35"/>
      <c r="K16" s="35"/>
      <c r="L16" s="35"/>
      <c r="M16" s="58"/>
      <c r="N16" s="58"/>
      <c r="O16" s="58"/>
    </row>
    <row r="17" spans="1:15" s="57" customFormat="1" ht="17.25">
      <c r="A17" s="43">
        <f t="shared" ref="A17:A22" si="1">+A16+1</f>
        <v>3</v>
      </c>
      <c r="B17" s="467" t="s">
        <v>210</v>
      </c>
      <c r="C17" s="478">
        <f>+F17/12*3</f>
        <v>807.3</v>
      </c>
      <c r="D17" s="478">
        <v>1614.6</v>
      </c>
      <c r="E17" s="478">
        <v>2421.9</v>
      </c>
      <c r="F17" s="478">
        <v>3229.2</v>
      </c>
      <c r="G17" s="231"/>
      <c r="H17" s="83"/>
      <c r="I17" s="35"/>
      <c r="J17" s="35"/>
      <c r="K17" s="35"/>
      <c r="L17" s="35"/>
      <c r="M17" s="58"/>
      <c r="N17" s="58"/>
      <c r="O17" s="58"/>
    </row>
    <row r="18" spans="1:15" s="57" customFormat="1" ht="37.5" customHeight="1">
      <c r="A18" s="43">
        <v>4</v>
      </c>
      <c r="B18" s="469" t="str">
        <f>+'Ekamut-caxs'!B17</f>
        <v>Վճարովի ծառայություններից (գեղագիտական ուսուցում)</v>
      </c>
      <c r="C18" s="478">
        <f>+F18/10*3</f>
        <v>2490</v>
      </c>
      <c r="D18" s="478">
        <v>4980</v>
      </c>
      <c r="E18" s="478">
        <v>5810</v>
      </c>
      <c r="F18" s="478">
        <v>8300</v>
      </c>
      <c r="G18" s="231"/>
      <c r="H18" s="2"/>
      <c r="I18" s="35"/>
      <c r="J18" s="35"/>
      <c r="K18" s="35"/>
      <c r="L18" s="35"/>
      <c r="M18" s="58"/>
      <c r="N18" s="58"/>
      <c r="O18" s="58"/>
    </row>
    <row r="19" spans="1:15" s="57" customFormat="1" ht="17.25" hidden="1">
      <c r="A19" s="43">
        <f t="shared" si="1"/>
        <v>5</v>
      </c>
      <c r="B19" s="468" t="s">
        <v>45</v>
      </c>
      <c r="C19" s="478"/>
      <c r="D19" s="478"/>
      <c r="E19" s="478"/>
      <c r="F19" s="478"/>
      <c r="G19" s="231"/>
      <c r="H19" s="83"/>
      <c r="I19" s="35"/>
      <c r="J19" s="35"/>
      <c r="K19" s="35"/>
      <c r="L19" s="35"/>
      <c r="M19" s="58"/>
      <c r="N19" s="58"/>
      <c r="O19" s="58"/>
    </row>
    <row r="20" spans="1:15" s="57" customFormat="1" ht="17.25" hidden="1">
      <c r="A20" s="43">
        <f t="shared" si="1"/>
        <v>6</v>
      </c>
      <c r="B20" s="468" t="s">
        <v>55</v>
      </c>
      <c r="C20" s="478"/>
      <c r="D20" s="478"/>
      <c r="E20" s="478"/>
      <c r="F20" s="193">
        <f>+'Ekamut-caxs'!D19</f>
        <v>0</v>
      </c>
      <c r="G20" s="231"/>
      <c r="H20" s="83"/>
      <c r="I20" s="35"/>
      <c r="J20" s="35"/>
      <c r="K20" s="35"/>
      <c r="L20" s="35"/>
      <c r="M20" s="58"/>
      <c r="N20" s="58"/>
      <c r="O20" s="58"/>
    </row>
    <row r="21" spans="1:15" s="57" customFormat="1" ht="17.25" hidden="1">
      <c r="A21" s="43">
        <f t="shared" si="1"/>
        <v>7</v>
      </c>
      <c r="B21" s="468" t="s">
        <v>169</v>
      </c>
      <c r="C21" s="478"/>
      <c r="D21" s="478"/>
      <c r="E21" s="478"/>
      <c r="F21" s="478"/>
      <c r="G21" s="231"/>
      <c r="H21" s="86"/>
      <c r="I21" s="78"/>
      <c r="J21" s="78"/>
      <c r="K21" s="78"/>
      <c r="L21" s="35"/>
      <c r="M21" s="58"/>
      <c r="N21" s="58"/>
      <c r="O21" s="58"/>
    </row>
    <row r="22" spans="1:15" s="57" customFormat="1" ht="42" hidden="1" customHeight="1">
      <c r="A22" s="43">
        <f t="shared" si="1"/>
        <v>8</v>
      </c>
      <c r="B22" s="469" t="s">
        <v>214</v>
      </c>
      <c r="C22" s="478"/>
      <c r="D22" s="478"/>
      <c r="E22" s="478"/>
      <c r="F22" s="193">
        <f>+'Ekamut-caxs'!D21</f>
        <v>0</v>
      </c>
      <c r="G22" s="231"/>
      <c r="H22" s="86"/>
      <c r="I22" s="78"/>
      <c r="J22" s="78"/>
      <c r="K22" s="78"/>
      <c r="L22" s="35"/>
      <c r="M22" s="58"/>
      <c r="N22" s="58"/>
      <c r="O22" s="58"/>
    </row>
    <row r="23" spans="1:15" s="453" customFormat="1" ht="17.25" hidden="1">
      <c r="A23" s="444">
        <f t="shared" ref="A23:A24" si="2">+A22+0.1</f>
        <v>8.1</v>
      </c>
      <c r="B23" s="470">
        <f>+'Ekamut-caxs'!B22</f>
        <v>0</v>
      </c>
      <c r="C23" s="478"/>
      <c r="D23" s="478"/>
      <c r="E23" s="478"/>
      <c r="F23" s="478"/>
      <c r="G23" s="446"/>
      <c r="H23" s="459"/>
      <c r="I23" s="460"/>
      <c r="J23" s="460"/>
      <c r="K23" s="460"/>
      <c r="L23" s="452"/>
    </row>
    <row r="24" spans="1:15" s="453" customFormat="1" ht="17.25" hidden="1">
      <c r="A24" s="444">
        <f t="shared" si="2"/>
        <v>8.1999999999999993</v>
      </c>
      <c r="B24" s="470">
        <f>+'Ekamut-caxs'!B23</f>
        <v>0</v>
      </c>
      <c r="C24" s="478"/>
      <c r="D24" s="478"/>
      <c r="E24" s="478"/>
      <c r="F24" s="478"/>
      <c r="G24" s="446"/>
      <c r="H24" s="459"/>
      <c r="I24" s="460"/>
      <c r="J24" s="460"/>
      <c r="K24" s="460"/>
      <c r="L24" s="452"/>
    </row>
    <row r="25" spans="1:15" s="57" customFormat="1" ht="1.5" hidden="1" customHeight="1">
      <c r="A25" s="43">
        <v>5</v>
      </c>
      <c r="B25" s="468" t="s">
        <v>25</v>
      </c>
      <c r="C25" s="478"/>
      <c r="D25" s="478"/>
      <c r="E25" s="478"/>
      <c r="F25" s="478"/>
      <c r="G25" s="231"/>
      <c r="H25" s="86"/>
      <c r="I25" s="78"/>
      <c r="J25" s="78"/>
      <c r="K25" s="78"/>
      <c r="L25" s="35"/>
      <c r="M25" s="58"/>
      <c r="N25" s="58"/>
      <c r="O25" s="58"/>
    </row>
    <row r="26" spans="1:15" s="57" customFormat="1" ht="17.25">
      <c r="A26" s="43">
        <v>5</v>
      </c>
      <c r="B26" s="468" t="s">
        <v>8</v>
      </c>
      <c r="C26" s="478">
        <v>12</v>
      </c>
      <c r="D26" s="478">
        <v>24</v>
      </c>
      <c r="E26" s="478">
        <v>36</v>
      </c>
      <c r="F26" s="478">
        <v>50</v>
      </c>
      <c r="G26" s="231"/>
      <c r="H26" s="86"/>
      <c r="I26" s="78"/>
      <c r="J26" s="78"/>
      <c r="K26" s="78"/>
      <c r="L26" s="35"/>
      <c r="M26" s="58"/>
      <c r="N26" s="58"/>
      <c r="O26" s="58"/>
    </row>
    <row r="27" spans="1:15" s="58" customFormat="1" ht="17.25" hidden="1">
      <c r="A27" s="43">
        <f t="shared" ref="A27:A28" si="3">+A26+1</f>
        <v>6</v>
      </c>
      <c r="B27" s="368"/>
      <c r="C27" s="478"/>
      <c r="D27" s="478"/>
      <c r="E27" s="478"/>
      <c r="F27" s="478"/>
      <c r="G27" s="231"/>
      <c r="H27" s="86"/>
      <c r="I27" s="78"/>
      <c r="J27" s="78"/>
      <c r="K27" s="78"/>
      <c r="L27" s="35"/>
    </row>
    <row r="28" spans="1:15" s="58" customFormat="1" ht="17.25" hidden="1">
      <c r="A28" s="43">
        <f t="shared" si="3"/>
        <v>7</v>
      </c>
      <c r="B28" s="368"/>
      <c r="C28" s="478"/>
      <c r="D28" s="478"/>
      <c r="E28" s="478"/>
      <c r="F28" s="478"/>
      <c r="G28" s="231"/>
      <c r="H28" s="82"/>
      <c r="I28" s="78"/>
      <c r="J28" s="78"/>
      <c r="K28" s="78"/>
      <c r="L28" s="35"/>
    </row>
    <row r="29" spans="1:15" s="57" customFormat="1" ht="36" customHeight="1">
      <c r="A29" s="10" t="s">
        <v>26</v>
      </c>
      <c r="B29" s="472" t="s">
        <v>74</v>
      </c>
      <c r="C29" s="201">
        <f>C30+C69+C82</f>
        <v>39520.799999999996</v>
      </c>
      <c r="D29" s="201">
        <f>D30+D69+D82</f>
        <v>81141.10000000002</v>
      </c>
      <c r="E29" s="201">
        <f>E30+E69+E82</f>
        <v>121433</v>
      </c>
      <c r="F29" s="201">
        <f>F30+F69+F82</f>
        <v>168727.70000000004</v>
      </c>
      <c r="G29" s="354"/>
      <c r="H29" s="215"/>
      <c r="I29" s="35"/>
      <c r="J29" s="35"/>
      <c r="K29" s="35"/>
      <c r="L29" s="35"/>
      <c r="M29" s="58"/>
      <c r="N29" s="58"/>
      <c r="O29" s="58"/>
    </row>
    <row r="30" spans="1:15" s="57" customFormat="1" ht="22.5" customHeight="1">
      <c r="A30" s="12" t="s">
        <v>48</v>
      </c>
      <c r="B30" s="472" t="s">
        <v>51</v>
      </c>
      <c r="C30" s="201">
        <f>SUM(C31,C35:C40,C41:C63,C67:C68)</f>
        <v>39520.799999999996</v>
      </c>
      <c r="D30" s="201">
        <f>SUM(D31,D35:D40,D41:D63,D67:D68)</f>
        <v>81141.10000000002</v>
      </c>
      <c r="E30" s="201">
        <f>SUM(E31,E35:E40,E41:E63,E67:E68)</f>
        <v>121433</v>
      </c>
      <c r="F30" s="201">
        <f>SUM(F31,F35:F40,F41:F63,F67:F68)</f>
        <v>168405.30000000005</v>
      </c>
      <c r="G30" s="354"/>
      <c r="H30" s="83"/>
      <c r="I30" s="35"/>
      <c r="J30" s="35"/>
      <c r="K30" s="35"/>
      <c r="L30" s="35"/>
      <c r="M30" s="58"/>
      <c r="N30" s="58"/>
      <c r="O30" s="58"/>
    </row>
    <row r="31" spans="1:15" s="72" customFormat="1" ht="17.25">
      <c r="A31" s="43">
        <v>1</v>
      </c>
      <c r="B31" s="468" t="s">
        <v>10</v>
      </c>
      <c r="C31" s="478">
        <v>36800</v>
      </c>
      <c r="D31" s="478">
        <v>77800</v>
      </c>
      <c r="E31" s="478">
        <v>117600</v>
      </c>
      <c r="F31" s="193">
        <f>+'Ekamut-caxs'!D33</f>
        <v>163546.70000000001</v>
      </c>
      <c r="G31" s="231"/>
      <c r="H31" s="87"/>
      <c r="I31" s="79"/>
      <c r="J31" s="79"/>
      <c r="K31" s="79"/>
      <c r="L31" s="79"/>
      <c r="M31" s="71"/>
      <c r="N31" s="71"/>
      <c r="O31" s="71"/>
    </row>
    <row r="32" spans="1:15" s="449" customFormat="1" ht="17.25">
      <c r="A32" s="444">
        <f t="shared" ref="A32:A33" si="4">+A31+0.1</f>
        <v>1.1000000000000001</v>
      </c>
      <c r="B32" s="470" t="s">
        <v>108</v>
      </c>
      <c r="C32" s="478">
        <v>1927.5</v>
      </c>
      <c r="D32" s="478">
        <v>3855</v>
      </c>
      <c r="E32" s="478">
        <v>5782.5</v>
      </c>
      <c r="F32" s="445">
        <f>+Ashkhatavardz!H7</f>
        <v>6640</v>
      </c>
      <c r="G32" s="446"/>
      <c r="H32" s="447"/>
      <c r="I32" s="448"/>
      <c r="J32" s="448"/>
      <c r="K32" s="448"/>
      <c r="L32" s="448"/>
    </row>
    <row r="33" spans="1:15" s="449" customFormat="1" ht="17.25" hidden="1">
      <c r="A33" s="444">
        <f t="shared" si="4"/>
        <v>1.2000000000000002</v>
      </c>
      <c r="B33" s="470" t="s">
        <v>11</v>
      </c>
      <c r="C33" s="478"/>
      <c r="D33" s="478"/>
      <c r="E33" s="478"/>
      <c r="F33" s="445">
        <f>+Ashkhatavardz!L7</f>
        <v>0</v>
      </c>
      <c r="G33" s="446"/>
      <c r="H33" s="450"/>
      <c r="I33" s="448"/>
      <c r="J33" s="448"/>
      <c r="K33" s="448"/>
      <c r="L33" s="448"/>
    </row>
    <row r="34" spans="1:15" s="449" customFormat="1" ht="17.25">
      <c r="A34" s="444">
        <v>1.2</v>
      </c>
      <c r="B34" s="470" t="str">
        <f>+'Ekamut-caxs'!B36</f>
        <v>կամավոր ատեստավորման գծով լրավճար</v>
      </c>
      <c r="C34" s="478">
        <v>807.3</v>
      </c>
      <c r="D34" s="478">
        <v>1614.6</v>
      </c>
      <c r="E34" s="478">
        <v>2421.9</v>
      </c>
      <c r="F34" s="445">
        <f>+Ashkhatavardz!J7</f>
        <v>3229.2000000000003</v>
      </c>
      <c r="G34" s="446"/>
      <c r="H34" s="450"/>
      <c r="I34" s="448"/>
      <c r="J34" s="448"/>
      <c r="K34" s="448"/>
      <c r="L34" s="448"/>
    </row>
    <row r="35" spans="1:15" s="74" customFormat="1" ht="17.25">
      <c r="A35" s="43">
        <f>+A31+1</f>
        <v>2</v>
      </c>
      <c r="B35" s="468" t="s">
        <v>13</v>
      </c>
      <c r="C35" s="478">
        <v>853.6</v>
      </c>
      <c r="D35" s="478">
        <v>853.6</v>
      </c>
      <c r="E35" s="478">
        <v>853.6</v>
      </c>
      <c r="F35" s="193">
        <f>+'Ekamut-caxs'!D37</f>
        <v>1452.7</v>
      </c>
      <c r="G35" s="231"/>
      <c r="H35" s="223"/>
      <c r="I35" s="49"/>
      <c r="J35" s="49"/>
      <c r="K35" s="49"/>
      <c r="L35" s="49"/>
      <c r="M35" s="73"/>
      <c r="N35" s="73"/>
      <c r="O35" s="73"/>
    </row>
    <row r="36" spans="1:15" s="74" customFormat="1" ht="17.25">
      <c r="A36" s="43">
        <f t="shared" ref="A36:A39" si="5">+A35+1</f>
        <v>3</v>
      </c>
      <c r="B36" s="468" t="s">
        <v>12</v>
      </c>
      <c r="C36" s="478">
        <v>179.2</v>
      </c>
      <c r="D36" s="478">
        <v>238.5</v>
      </c>
      <c r="E36" s="478">
        <v>274.7</v>
      </c>
      <c r="F36" s="193">
        <f>+'Ekamut-caxs'!D38</f>
        <v>433.9</v>
      </c>
      <c r="G36" s="231"/>
      <c r="H36" s="223"/>
      <c r="I36" s="49"/>
      <c r="J36" s="49"/>
      <c r="K36" s="49"/>
      <c r="L36" s="49"/>
      <c r="M36" s="73"/>
      <c r="N36" s="73"/>
      <c r="O36" s="73"/>
    </row>
    <row r="37" spans="1:15" s="74" customFormat="1" ht="17.25">
      <c r="A37" s="43">
        <v>4</v>
      </c>
      <c r="B37" s="468" t="s">
        <v>14</v>
      </c>
      <c r="C37" s="478">
        <v>16.100000000000001</v>
      </c>
      <c r="D37" s="478">
        <v>32.299999999999997</v>
      </c>
      <c r="E37" s="478">
        <v>46.2</v>
      </c>
      <c r="F37" s="192">
        <f>+Komunal!M27</f>
        <v>52.7</v>
      </c>
      <c r="G37" s="231"/>
      <c r="H37" s="223"/>
      <c r="I37" s="49"/>
      <c r="J37" s="49"/>
      <c r="K37" s="49"/>
      <c r="L37" s="49"/>
      <c r="M37" s="73"/>
      <c r="N37" s="73"/>
      <c r="O37" s="73"/>
    </row>
    <row r="38" spans="1:15" s="74" customFormat="1" ht="17.25">
      <c r="A38" s="43">
        <f t="shared" si="5"/>
        <v>5</v>
      </c>
      <c r="B38" s="468" t="s">
        <v>15</v>
      </c>
      <c r="C38" s="478">
        <v>60.5</v>
      </c>
      <c r="D38" s="478">
        <v>60.5</v>
      </c>
      <c r="E38" s="478">
        <v>60.5</v>
      </c>
      <c r="F38" s="193">
        <f>+'Ekamut-caxs'!D40</f>
        <v>60.5</v>
      </c>
      <c r="G38" s="231"/>
      <c r="H38" s="88"/>
      <c r="I38" s="49"/>
      <c r="J38" s="49"/>
      <c r="K38" s="49"/>
      <c r="L38" s="49"/>
      <c r="M38" s="73"/>
      <c r="N38" s="73"/>
      <c r="O38" s="73"/>
    </row>
    <row r="39" spans="1:15" s="74" customFormat="1" ht="17.25" hidden="1">
      <c r="A39" s="43">
        <f t="shared" si="5"/>
        <v>6</v>
      </c>
      <c r="B39" s="468" t="s">
        <v>16</v>
      </c>
      <c r="C39" s="478"/>
      <c r="D39" s="478"/>
      <c r="E39" s="478"/>
      <c r="F39" s="193">
        <f>+'Ekamut-caxs'!D41</f>
        <v>0</v>
      </c>
      <c r="G39" s="231"/>
      <c r="H39" s="88"/>
      <c r="I39" s="49"/>
      <c r="J39" s="49"/>
      <c r="K39" s="49"/>
      <c r="L39" s="49"/>
      <c r="M39" s="73"/>
      <c r="N39" s="73"/>
      <c r="O39" s="73"/>
    </row>
    <row r="40" spans="1:15" s="74" customFormat="1" ht="17.25">
      <c r="A40" s="43">
        <v>6</v>
      </c>
      <c r="B40" s="468" t="s">
        <v>242</v>
      </c>
      <c r="C40" s="478">
        <v>84.8</v>
      </c>
      <c r="D40" s="478">
        <v>169.6</v>
      </c>
      <c r="E40" s="478">
        <v>254.4</v>
      </c>
      <c r="F40" s="193">
        <f>+'Ekamut-caxs'!D42</f>
        <v>340.2</v>
      </c>
      <c r="G40" s="231"/>
      <c r="H40" s="88"/>
      <c r="I40" s="49"/>
      <c r="J40" s="49"/>
      <c r="K40" s="49"/>
      <c r="L40" s="49"/>
      <c r="M40" s="73"/>
      <c r="N40" s="73"/>
      <c r="O40" s="73"/>
    </row>
    <row r="41" spans="1:15" s="74" customFormat="1" ht="17.25">
      <c r="A41" s="43">
        <f>+A40+1</f>
        <v>7</v>
      </c>
      <c r="B41" s="468" t="s">
        <v>17</v>
      </c>
      <c r="C41" s="478">
        <v>10</v>
      </c>
      <c r="D41" s="478">
        <v>10</v>
      </c>
      <c r="E41" s="478">
        <v>10</v>
      </c>
      <c r="F41" s="193">
        <f>+'Ekamut-caxs'!D43</f>
        <v>10</v>
      </c>
      <c r="G41" s="231"/>
      <c r="H41" s="88"/>
      <c r="I41" s="49"/>
      <c r="J41" s="49"/>
      <c r="K41" s="49"/>
      <c r="L41" s="49"/>
      <c r="M41" s="73"/>
      <c r="N41" s="73"/>
      <c r="O41" s="73"/>
    </row>
    <row r="42" spans="1:15" s="74" customFormat="1" ht="33" customHeight="1">
      <c r="A42" s="43">
        <f t="shared" ref="A42:A63" si="6">+A41+1</f>
        <v>8</v>
      </c>
      <c r="B42" s="473" t="s">
        <v>243</v>
      </c>
      <c r="C42" s="478">
        <f>30+30</f>
        <v>60</v>
      </c>
      <c r="D42" s="478">
        <v>120</v>
      </c>
      <c r="E42" s="478">
        <v>190</v>
      </c>
      <c r="F42" s="192">
        <f>+'Ekamut-caxs'!D44</f>
        <v>220</v>
      </c>
      <c r="G42" s="231"/>
      <c r="H42" s="5"/>
      <c r="I42" s="49"/>
      <c r="J42" s="49"/>
      <c r="K42" s="49"/>
      <c r="L42" s="49"/>
      <c r="M42" s="73"/>
      <c r="N42" s="73"/>
      <c r="O42" s="73"/>
    </row>
    <row r="43" spans="1:15" s="74" customFormat="1" ht="35.25" customHeight="1">
      <c r="A43" s="43">
        <f>A42+1</f>
        <v>9</v>
      </c>
      <c r="B43" s="469" t="s">
        <v>66</v>
      </c>
      <c r="C43" s="478">
        <v>50</v>
      </c>
      <c r="D43" s="478">
        <v>80</v>
      </c>
      <c r="E43" s="478">
        <v>100</v>
      </c>
      <c r="F43" s="192">
        <f>+'Ekamut-caxs'!D45</f>
        <v>100</v>
      </c>
      <c r="G43" s="231"/>
      <c r="H43" s="88"/>
      <c r="I43" s="49"/>
      <c r="J43" s="49"/>
      <c r="K43" s="49"/>
      <c r="L43" s="49"/>
      <c r="M43" s="73"/>
      <c r="N43" s="73"/>
      <c r="O43" s="73"/>
    </row>
    <row r="44" spans="1:15" s="51" customFormat="1" ht="17.25">
      <c r="A44" s="43">
        <f t="shared" si="6"/>
        <v>10</v>
      </c>
      <c r="B44" s="468" t="s">
        <v>40</v>
      </c>
      <c r="C44" s="478">
        <v>50</v>
      </c>
      <c r="D44" s="478">
        <v>100</v>
      </c>
      <c r="E44" s="478">
        <v>100</v>
      </c>
      <c r="F44" s="193">
        <f>+'Ekamut-caxs'!D46</f>
        <v>100</v>
      </c>
      <c r="G44" s="231"/>
      <c r="H44" s="89"/>
      <c r="I44" s="49"/>
      <c r="J44" s="49"/>
      <c r="K44" s="49"/>
      <c r="L44" s="38"/>
      <c r="M44" s="50"/>
      <c r="N44" s="50"/>
      <c r="O44" s="50"/>
    </row>
    <row r="45" spans="1:15" s="74" customFormat="1" ht="17.25" hidden="1">
      <c r="A45" s="43">
        <f t="shared" si="6"/>
        <v>11</v>
      </c>
      <c r="B45" s="468" t="s">
        <v>109</v>
      </c>
      <c r="C45" s="478"/>
      <c r="D45" s="478"/>
      <c r="E45" s="478"/>
      <c r="F45" s="193">
        <f>+'Ekamut-caxs'!D47</f>
        <v>0</v>
      </c>
      <c r="G45" s="231"/>
      <c r="H45" s="88"/>
      <c r="I45" s="49"/>
      <c r="J45" s="49"/>
      <c r="K45" s="49"/>
      <c r="L45" s="49"/>
      <c r="M45" s="73"/>
      <c r="N45" s="73"/>
      <c r="O45" s="73"/>
    </row>
    <row r="46" spans="1:15" s="610" customFormat="1" ht="17.25" hidden="1">
      <c r="A46" s="602">
        <v>11</v>
      </c>
      <c r="B46" s="603" t="s">
        <v>275</v>
      </c>
      <c r="C46" s="604"/>
      <c r="D46" s="604"/>
      <c r="E46" s="604"/>
      <c r="F46" s="605"/>
      <c r="G46" s="606"/>
      <c r="H46" s="607"/>
      <c r="I46" s="608"/>
      <c r="J46" s="608"/>
      <c r="K46" s="608"/>
      <c r="L46" s="608"/>
      <c r="M46" s="609"/>
      <c r="N46" s="609"/>
      <c r="O46" s="609"/>
    </row>
    <row r="47" spans="1:15" s="74" customFormat="1" ht="17.25">
      <c r="A47" s="43">
        <v>11</v>
      </c>
      <c r="B47" s="468" t="s">
        <v>18</v>
      </c>
      <c r="C47" s="478">
        <v>50</v>
      </c>
      <c r="D47" s="478">
        <v>150</v>
      </c>
      <c r="E47" s="478">
        <v>150</v>
      </c>
      <c r="F47" s="193">
        <f>+'Ekamut-caxs'!D49</f>
        <v>150</v>
      </c>
      <c r="G47" s="231"/>
      <c r="H47" s="88"/>
      <c r="I47" s="49"/>
      <c r="J47" s="49"/>
      <c r="K47" s="49"/>
      <c r="L47" s="49"/>
      <c r="M47" s="73"/>
      <c r="N47" s="73"/>
      <c r="O47" s="73"/>
    </row>
    <row r="48" spans="1:15" s="72" customFormat="1" ht="17.25">
      <c r="A48" s="43">
        <v>12</v>
      </c>
      <c r="B48" s="468" t="s">
        <v>19</v>
      </c>
      <c r="C48" s="478">
        <v>50</v>
      </c>
      <c r="D48" s="478">
        <v>50</v>
      </c>
      <c r="E48" s="478">
        <v>80</v>
      </c>
      <c r="F48" s="193">
        <f>+'Ekamut-caxs'!D50</f>
        <v>110</v>
      </c>
      <c r="G48" s="231"/>
      <c r="H48" s="87"/>
      <c r="I48" s="79"/>
      <c r="J48" s="79"/>
      <c r="K48" s="79"/>
      <c r="L48" s="79"/>
      <c r="M48" s="71"/>
      <c r="N48" s="71"/>
      <c r="O48" s="71"/>
    </row>
    <row r="49" spans="1:15" s="72" customFormat="1" ht="17.25" hidden="1">
      <c r="A49" s="43">
        <f t="shared" si="6"/>
        <v>13</v>
      </c>
      <c r="B49" s="468" t="s">
        <v>59</v>
      </c>
      <c r="C49" s="478"/>
      <c r="D49" s="478"/>
      <c r="E49" s="478"/>
      <c r="F49" s="193">
        <f>+'Ekamut-caxs'!D51</f>
        <v>0</v>
      </c>
      <c r="G49" s="231"/>
      <c r="H49" s="87"/>
      <c r="I49" s="79"/>
      <c r="J49" s="79"/>
      <c r="K49" s="79"/>
      <c r="L49" s="79"/>
      <c r="M49" s="71"/>
      <c r="N49" s="71"/>
      <c r="O49" s="71"/>
    </row>
    <row r="50" spans="1:15" s="72" customFormat="1" ht="33.75" hidden="1" customHeight="1">
      <c r="A50" s="43">
        <f t="shared" si="6"/>
        <v>14</v>
      </c>
      <c r="B50" s="469" t="s">
        <v>46</v>
      </c>
      <c r="C50" s="478"/>
      <c r="D50" s="478"/>
      <c r="E50" s="478"/>
      <c r="F50" s="193">
        <f>+'Ekamut-caxs'!D52</f>
        <v>0</v>
      </c>
      <c r="G50" s="231"/>
      <c r="H50" s="87"/>
      <c r="I50" s="79"/>
      <c r="J50" s="79"/>
      <c r="K50" s="79"/>
      <c r="L50" s="79"/>
      <c r="M50" s="71"/>
      <c r="N50" s="71"/>
      <c r="O50" s="71"/>
    </row>
    <row r="51" spans="1:15" s="51" customFormat="1" ht="17.25" hidden="1">
      <c r="A51" s="43">
        <v>16</v>
      </c>
      <c r="B51" s="468" t="s">
        <v>37</v>
      </c>
      <c r="C51" s="478">
        <v>0</v>
      </c>
      <c r="D51" s="478">
        <v>0</v>
      </c>
      <c r="E51" s="478">
        <v>0</v>
      </c>
      <c r="F51" s="193">
        <f>+'Ekamut-caxs'!D53</f>
        <v>0</v>
      </c>
      <c r="G51" s="231"/>
      <c r="H51" s="89"/>
      <c r="I51" s="49"/>
      <c r="J51" s="49"/>
      <c r="K51" s="49"/>
      <c r="L51" s="38"/>
      <c r="M51" s="50"/>
      <c r="N51" s="50"/>
      <c r="O51" s="50"/>
    </row>
    <row r="52" spans="1:15" s="51" customFormat="1" ht="36" customHeight="1">
      <c r="A52" s="43">
        <v>13</v>
      </c>
      <c r="B52" s="469" t="s">
        <v>67</v>
      </c>
      <c r="C52" s="478">
        <v>20</v>
      </c>
      <c r="D52" s="478">
        <v>40</v>
      </c>
      <c r="E52" s="478">
        <v>60</v>
      </c>
      <c r="F52" s="193">
        <f>+'Ekamut-caxs'!D54</f>
        <v>75</v>
      </c>
      <c r="G52" s="231"/>
      <c r="H52" s="89"/>
      <c r="I52" s="49"/>
      <c r="J52" s="49"/>
      <c r="K52" s="49"/>
      <c r="L52" s="38"/>
      <c r="M52" s="50"/>
      <c r="N52" s="50"/>
      <c r="O52" s="50"/>
    </row>
    <row r="53" spans="1:15" s="51" customFormat="1" ht="36" customHeight="1">
      <c r="A53" s="43">
        <f t="shared" si="6"/>
        <v>14</v>
      </c>
      <c r="B53" s="339" t="s">
        <v>68</v>
      </c>
      <c r="C53" s="478">
        <v>0</v>
      </c>
      <c r="D53" s="478">
        <v>0</v>
      </c>
      <c r="E53" s="478">
        <v>117</v>
      </c>
      <c r="F53" s="193">
        <f>+'Ekamut-caxs'!D55</f>
        <v>117</v>
      </c>
      <c r="G53" s="231"/>
      <c r="H53" s="5"/>
      <c r="I53" s="49"/>
      <c r="J53" s="49"/>
      <c r="K53" s="49"/>
      <c r="L53" s="38"/>
      <c r="M53" s="50"/>
      <c r="N53" s="50"/>
      <c r="O53" s="50"/>
    </row>
    <row r="54" spans="1:15" s="51" customFormat="1" ht="13.5" customHeight="1">
      <c r="A54" s="43">
        <f t="shared" si="6"/>
        <v>15</v>
      </c>
      <c r="B54" s="191" t="s">
        <v>38</v>
      </c>
      <c r="C54" s="478">
        <v>6</v>
      </c>
      <c r="D54" s="478">
        <v>6</v>
      </c>
      <c r="E54" s="478">
        <v>6</v>
      </c>
      <c r="F54" s="193">
        <f>+'Ekamut-caxs'!D56</f>
        <v>6</v>
      </c>
      <c r="G54" s="231"/>
      <c r="H54" s="89"/>
      <c r="I54" s="49"/>
      <c r="J54" s="49"/>
      <c r="K54" s="49"/>
      <c r="L54" s="38"/>
      <c r="M54" s="50"/>
      <c r="N54" s="50"/>
      <c r="O54" s="50"/>
    </row>
    <row r="55" spans="1:15" s="51" customFormat="1" ht="17.25" hidden="1">
      <c r="A55" s="43">
        <f t="shared" si="6"/>
        <v>16</v>
      </c>
      <c r="B55" s="191" t="s">
        <v>111</v>
      </c>
      <c r="C55" s="478"/>
      <c r="D55" s="478"/>
      <c r="E55" s="478"/>
      <c r="F55" s="193">
        <f>+'Ekamut-caxs'!D57</f>
        <v>0</v>
      </c>
      <c r="G55" s="231"/>
      <c r="H55" s="89"/>
      <c r="I55" s="49"/>
      <c r="J55" s="49"/>
      <c r="K55" s="49"/>
      <c r="L55" s="38"/>
      <c r="M55" s="50"/>
      <c r="N55" s="50"/>
      <c r="O55" s="50"/>
    </row>
    <row r="56" spans="1:15" s="51" customFormat="1" ht="17.25" hidden="1">
      <c r="A56" s="43">
        <f t="shared" si="6"/>
        <v>17</v>
      </c>
      <c r="B56" s="191" t="s">
        <v>39</v>
      </c>
      <c r="C56" s="478"/>
      <c r="D56" s="478"/>
      <c r="E56" s="478"/>
      <c r="F56" s="193">
        <f>+'Ekamut-caxs'!D58</f>
        <v>0</v>
      </c>
      <c r="G56" s="231"/>
      <c r="H56" s="89"/>
      <c r="I56" s="49"/>
      <c r="J56" s="49"/>
      <c r="K56" s="49"/>
      <c r="L56" s="38"/>
      <c r="M56" s="50"/>
      <c r="N56" s="50"/>
      <c r="O56" s="50"/>
    </row>
    <row r="57" spans="1:15" s="51" customFormat="1" ht="17.25" hidden="1">
      <c r="A57" s="43">
        <f t="shared" si="6"/>
        <v>18</v>
      </c>
      <c r="B57" s="191" t="s">
        <v>56</v>
      </c>
      <c r="C57" s="478"/>
      <c r="D57" s="478"/>
      <c r="E57" s="478"/>
      <c r="F57" s="193">
        <f>+'Ekamut-caxs'!D59</f>
        <v>0</v>
      </c>
      <c r="G57" s="231"/>
      <c r="H57" s="89"/>
      <c r="I57" s="49"/>
      <c r="J57" s="49"/>
      <c r="K57" s="49"/>
      <c r="L57" s="38"/>
      <c r="M57" s="50"/>
      <c r="N57" s="50"/>
      <c r="O57" s="50"/>
    </row>
    <row r="58" spans="1:15" s="51" customFormat="1" ht="34.5">
      <c r="A58" s="43">
        <v>16</v>
      </c>
      <c r="B58" s="339" t="s">
        <v>244</v>
      </c>
      <c r="C58" s="478">
        <v>0</v>
      </c>
      <c r="D58" s="478">
        <v>200</v>
      </c>
      <c r="E58" s="478">
        <v>300</v>
      </c>
      <c r="F58" s="193">
        <f>+'Ekamut-caxs'!D60</f>
        <v>400</v>
      </c>
      <c r="G58" s="231"/>
      <c r="H58" s="89"/>
      <c r="I58" s="49"/>
      <c r="J58" s="49"/>
      <c r="K58" s="49"/>
      <c r="L58" s="38"/>
      <c r="M58" s="50"/>
      <c r="N58" s="50"/>
      <c r="O58" s="50"/>
    </row>
    <row r="59" spans="1:15" s="51" customFormat="1" ht="17.25" hidden="1">
      <c r="A59" s="43">
        <v>18</v>
      </c>
      <c r="B59" s="197" t="s">
        <v>206</v>
      </c>
      <c r="C59" s="478"/>
      <c r="D59" s="478"/>
      <c r="E59" s="478"/>
      <c r="F59" s="192">
        <f>+'Ekamut-caxs'!D61</f>
        <v>0</v>
      </c>
      <c r="G59" s="231"/>
      <c r="H59" s="89"/>
      <c r="I59" s="49"/>
      <c r="J59" s="49"/>
      <c r="K59" s="49"/>
      <c r="L59" s="38"/>
      <c r="M59" s="50"/>
      <c r="N59" s="50"/>
      <c r="O59" s="50"/>
    </row>
    <row r="60" spans="1:15" s="50" customFormat="1" ht="17.25" hidden="1">
      <c r="A60" s="43">
        <f t="shared" si="6"/>
        <v>19</v>
      </c>
      <c r="B60" s="197"/>
      <c r="C60" s="478"/>
      <c r="D60" s="478"/>
      <c r="E60" s="478"/>
      <c r="F60" s="192"/>
      <c r="G60" s="231"/>
      <c r="H60" s="89"/>
      <c r="I60" s="49"/>
      <c r="J60" s="49"/>
      <c r="K60" s="49"/>
      <c r="L60" s="38"/>
    </row>
    <row r="61" spans="1:15" s="50" customFormat="1" ht="17.25" hidden="1">
      <c r="A61" s="43">
        <f t="shared" si="6"/>
        <v>20</v>
      </c>
      <c r="B61" s="197"/>
      <c r="C61" s="478"/>
      <c r="D61" s="478"/>
      <c r="E61" s="478"/>
      <c r="F61" s="192">
        <f>+'Ekamut-caxs'!D63</f>
        <v>0</v>
      </c>
      <c r="G61" s="231"/>
      <c r="H61" s="89"/>
      <c r="I61" s="49"/>
      <c r="J61" s="49"/>
      <c r="K61" s="49"/>
      <c r="L61" s="38"/>
    </row>
    <row r="62" spans="1:15" s="50" customFormat="1" ht="17.25" hidden="1">
      <c r="A62" s="43">
        <f t="shared" si="6"/>
        <v>21</v>
      </c>
      <c r="B62" s="197"/>
      <c r="C62" s="478"/>
      <c r="D62" s="478"/>
      <c r="E62" s="478"/>
      <c r="F62" s="192">
        <f>+'Ekamut-caxs'!D64</f>
        <v>0</v>
      </c>
      <c r="G62" s="231"/>
      <c r="H62" s="89"/>
      <c r="I62" s="49"/>
      <c r="J62" s="49"/>
      <c r="K62" s="49"/>
      <c r="L62" s="38"/>
    </row>
    <row r="63" spans="1:15" s="74" customFormat="1" ht="34.5" hidden="1">
      <c r="A63" s="43">
        <f t="shared" si="6"/>
        <v>22</v>
      </c>
      <c r="B63" s="339" t="s">
        <v>27</v>
      </c>
      <c r="C63" s="193">
        <f t="shared" ref="C63:E63" si="7">SUM(C64:C66)</f>
        <v>0</v>
      </c>
      <c r="D63" s="193">
        <f t="shared" si="7"/>
        <v>0</v>
      </c>
      <c r="E63" s="193">
        <f t="shared" si="7"/>
        <v>0</v>
      </c>
      <c r="F63" s="193">
        <f>SUM(F64:F66)</f>
        <v>0</v>
      </c>
      <c r="G63" s="231"/>
      <c r="H63" s="88"/>
      <c r="I63" s="49"/>
      <c r="J63" s="49"/>
      <c r="K63" s="49"/>
      <c r="L63" s="49"/>
      <c r="M63" s="73"/>
      <c r="N63" s="73"/>
      <c r="O63" s="73"/>
    </row>
    <row r="64" spans="1:15" s="453" customFormat="1" hidden="1">
      <c r="A64" s="444">
        <f>+A63+0.1</f>
        <v>22.1</v>
      </c>
      <c r="B64" s="611" t="s">
        <v>28</v>
      </c>
      <c r="C64" s="479"/>
      <c r="D64" s="479"/>
      <c r="E64" s="479"/>
      <c r="F64" s="480"/>
      <c r="G64" s="446"/>
      <c r="H64" s="451"/>
      <c r="I64" s="452"/>
      <c r="J64" s="452"/>
      <c r="K64" s="452"/>
      <c r="L64" s="452"/>
    </row>
    <row r="65" spans="1:15" s="453" customFormat="1" hidden="1">
      <c r="A65" s="444">
        <f t="shared" ref="A65:A66" si="8">+A64+0.1</f>
        <v>22.200000000000003</v>
      </c>
      <c r="B65" s="611" t="s">
        <v>41</v>
      </c>
      <c r="C65" s="479"/>
      <c r="D65" s="479"/>
      <c r="E65" s="479"/>
      <c r="F65" s="480"/>
      <c r="G65" s="446"/>
      <c r="H65" s="451"/>
      <c r="I65" s="452"/>
      <c r="J65" s="452"/>
      <c r="K65" s="452"/>
      <c r="L65" s="452"/>
    </row>
    <row r="66" spans="1:15" s="455" customFormat="1" hidden="1">
      <c r="A66" s="444">
        <f t="shared" si="8"/>
        <v>22.300000000000004</v>
      </c>
      <c r="B66" s="612" t="s">
        <v>75</v>
      </c>
      <c r="C66" s="479"/>
      <c r="D66" s="479"/>
      <c r="E66" s="479"/>
      <c r="F66" s="454"/>
      <c r="G66" s="446"/>
      <c r="H66" s="451"/>
      <c r="I66" s="452"/>
      <c r="J66" s="452"/>
      <c r="K66" s="452"/>
      <c r="L66" s="452"/>
      <c r="M66" s="453"/>
      <c r="N66" s="453"/>
      <c r="O66" s="453"/>
    </row>
    <row r="67" spans="1:15" s="74" customFormat="1" ht="17.25">
      <c r="A67" s="43">
        <v>17</v>
      </c>
      <c r="B67" s="191" t="s">
        <v>29</v>
      </c>
      <c r="C67" s="601">
        <v>1230.5999999999999</v>
      </c>
      <c r="D67" s="601">
        <v>1230.5999999999999</v>
      </c>
      <c r="E67" s="601">
        <v>1230.5999999999999</v>
      </c>
      <c r="F67" s="600">
        <v>1230.5999999999999</v>
      </c>
      <c r="G67" s="231"/>
      <c r="H67" s="88"/>
      <c r="I67" s="49"/>
      <c r="J67" s="49"/>
      <c r="K67" s="49"/>
      <c r="L67" s="49"/>
      <c r="M67" s="73"/>
      <c r="N67" s="73"/>
      <c r="O67" s="73"/>
    </row>
    <row r="68" spans="1:15" s="74" customFormat="1" ht="17.25" hidden="1">
      <c r="A68" s="43">
        <f>+A67+1</f>
        <v>18</v>
      </c>
      <c r="B68" s="191" t="s">
        <v>76</v>
      </c>
      <c r="C68" s="479"/>
      <c r="D68" s="479"/>
      <c r="E68" s="479"/>
      <c r="F68" s="479"/>
      <c r="G68" s="231"/>
      <c r="H68" s="88" t="s">
        <v>252</v>
      </c>
      <c r="I68" s="49"/>
      <c r="J68" s="49"/>
      <c r="K68" s="49"/>
      <c r="L68" s="49"/>
      <c r="M68" s="73"/>
      <c r="N68" s="73"/>
      <c r="O68" s="73"/>
    </row>
    <row r="69" spans="1:15" s="62" customFormat="1" ht="17.25" hidden="1">
      <c r="A69" s="34" t="s">
        <v>49</v>
      </c>
      <c r="B69" s="613" t="s">
        <v>52</v>
      </c>
      <c r="C69" s="201">
        <f t="shared" ref="C69:E69" si="9">C70+C78</f>
        <v>0</v>
      </c>
      <c r="D69" s="201">
        <f t="shared" si="9"/>
        <v>0</v>
      </c>
      <c r="E69" s="201">
        <f t="shared" si="9"/>
        <v>0</v>
      </c>
      <c r="F69" s="201">
        <f>F70+F78</f>
        <v>0</v>
      </c>
      <c r="G69" s="354"/>
      <c r="H69" s="90"/>
      <c r="I69" s="80"/>
      <c r="J69" s="80"/>
      <c r="K69" s="80"/>
      <c r="L69" s="80"/>
      <c r="M69" s="61"/>
      <c r="N69" s="61"/>
      <c r="O69" s="61"/>
    </row>
    <row r="70" spans="1:15" s="72" customFormat="1" ht="17.25" hidden="1">
      <c r="A70" s="53">
        <v>1</v>
      </c>
      <c r="B70" s="191" t="s">
        <v>81</v>
      </c>
      <c r="C70" s="193">
        <f t="shared" ref="C70:E70" si="10">SUM(C71:C77)</f>
        <v>0</v>
      </c>
      <c r="D70" s="193">
        <f t="shared" si="10"/>
        <v>0</v>
      </c>
      <c r="E70" s="193">
        <f t="shared" si="10"/>
        <v>0</v>
      </c>
      <c r="F70" s="193">
        <f>SUM(F71:F77)</f>
        <v>0</v>
      </c>
      <c r="G70" s="231"/>
      <c r="H70" s="87"/>
      <c r="I70" s="79"/>
      <c r="J70" s="79"/>
      <c r="K70" s="79"/>
      <c r="L70" s="79"/>
      <c r="M70" s="71"/>
      <c r="N70" s="71"/>
      <c r="O70" s="71"/>
    </row>
    <row r="71" spans="1:15" s="457" customFormat="1" ht="14.25" hidden="1">
      <c r="A71" s="456">
        <f>+A70+0.1</f>
        <v>1.1000000000000001</v>
      </c>
      <c r="B71" s="612" t="s">
        <v>77</v>
      </c>
      <c r="C71" s="479"/>
      <c r="D71" s="479"/>
      <c r="E71" s="479"/>
      <c r="F71" s="535"/>
      <c r="G71" s="446"/>
      <c r="H71" s="450"/>
      <c r="I71" s="448"/>
      <c r="J71" s="448"/>
      <c r="K71" s="448"/>
      <c r="L71" s="448"/>
      <c r="M71" s="449"/>
      <c r="N71" s="449"/>
      <c r="O71" s="449"/>
    </row>
    <row r="72" spans="1:15" s="457" customFormat="1" ht="17.25" hidden="1" customHeight="1">
      <c r="A72" s="456">
        <f t="shared" ref="A72:A77" si="11">+A71+0.1</f>
        <v>1.2000000000000002</v>
      </c>
      <c r="B72" s="612" t="s">
        <v>78</v>
      </c>
      <c r="C72" s="479"/>
      <c r="D72" s="479"/>
      <c r="E72" s="479"/>
      <c r="F72" s="480"/>
      <c r="G72" s="446"/>
      <c r="H72" s="450"/>
      <c r="I72" s="448"/>
      <c r="J72" s="448"/>
      <c r="K72" s="448"/>
      <c r="L72" s="448"/>
      <c r="M72" s="449"/>
      <c r="N72" s="449"/>
      <c r="O72" s="449"/>
    </row>
    <row r="73" spans="1:15" s="457" customFormat="1" ht="14.25" hidden="1">
      <c r="A73" s="456">
        <f t="shared" si="11"/>
        <v>1.3000000000000003</v>
      </c>
      <c r="B73" s="612" t="s">
        <v>79</v>
      </c>
      <c r="C73" s="479"/>
      <c r="D73" s="479"/>
      <c r="E73" s="479"/>
      <c r="F73" s="480"/>
      <c r="G73" s="446"/>
      <c r="H73" s="450"/>
      <c r="I73" s="448"/>
      <c r="J73" s="448"/>
      <c r="K73" s="448"/>
      <c r="L73" s="448"/>
      <c r="M73" s="449"/>
      <c r="N73" s="449"/>
      <c r="O73" s="449"/>
    </row>
    <row r="74" spans="1:15" s="457" customFormat="1" ht="14.25" hidden="1">
      <c r="A74" s="456">
        <f t="shared" si="11"/>
        <v>1.4000000000000004</v>
      </c>
      <c r="B74" s="612" t="s">
        <v>172</v>
      </c>
      <c r="C74" s="479"/>
      <c r="D74" s="479"/>
      <c r="E74" s="479"/>
      <c r="F74" s="480"/>
      <c r="G74" s="446"/>
      <c r="H74" s="450"/>
      <c r="I74" s="448"/>
      <c r="J74" s="448"/>
      <c r="K74" s="448"/>
      <c r="L74" s="448"/>
      <c r="M74" s="449"/>
      <c r="N74" s="449"/>
      <c r="O74" s="449"/>
    </row>
    <row r="75" spans="1:15" s="457" customFormat="1" ht="14.25" hidden="1">
      <c r="A75" s="456">
        <f t="shared" si="11"/>
        <v>1.5000000000000004</v>
      </c>
      <c r="B75" s="612" t="s">
        <v>57</v>
      </c>
      <c r="C75" s="479"/>
      <c r="D75" s="479"/>
      <c r="E75" s="479"/>
      <c r="F75" s="480"/>
      <c r="G75" s="446"/>
      <c r="H75" s="450"/>
      <c r="I75" s="448"/>
      <c r="J75" s="448"/>
      <c r="K75" s="448"/>
      <c r="L75" s="448"/>
      <c r="M75" s="449"/>
      <c r="N75" s="449"/>
      <c r="O75" s="449"/>
    </row>
    <row r="76" spans="1:15" s="449" customFormat="1" ht="18" hidden="1" customHeight="1">
      <c r="A76" s="456">
        <f t="shared" si="11"/>
        <v>1.6000000000000005</v>
      </c>
      <c r="B76" s="611" t="s">
        <v>58</v>
      </c>
      <c r="C76" s="479"/>
      <c r="D76" s="479"/>
      <c r="E76" s="479"/>
      <c r="F76" s="480"/>
      <c r="G76" s="446"/>
      <c r="H76" s="450"/>
      <c r="I76" s="448"/>
      <c r="J76" s="448"/>
      <c r="K76" s="448"/>
      <c r="L76" s="448"/>
    </row>
    <row r="77" spans="1:15" s="449" customFormat="1" ht="13.5" hidden="1" customHeight="1">
      <c r="A77" s="456">
        <f t="shared" si="11"/>
        <v>1.7000000000000006</v>
      </c>
      <c r="B77" s="611"/>
      <c r="C77" s="479"/>
      <c r="D77" s="479"/>
      <c r="E77" s="479"/>
      <c r="F77" s="480"/>
      <c r="G77" s="446"/>
      <c r="H77" s="458" t="s">
        <v>255</v>
      </c>
      <c r="I77" s="448"/>
      <c r="J77" s="448"/>
      <c r="K77" s="448"/>
      <c r="L77" s="448"/>
    </row>
    <row r="78" spans="1:15" s="72" customFormat="1" ht="11.25" hidden="1" customHeight="1">
      <c r="A78" s="53">
        <v>2</v>
      </c>
      <c r="B78" s="339" t="s">
        <v>257</v>
      </c>
      <c r="C78" s="193">
        <f t="shared" ref="C78:E78" si="12">SUM(C79:C81)</f>
        <v>0</v>
      </c>
      <c r="D78" s="193">
        <f t="shared" si="12"/>
        <v>0</v>
      </c>
      <c r="E78" s="193">
        <f t="shared" si="12"/>
        <v>0</v>
      </c>
      <c r="F78" s="193">
        <f>SUM(F79:F81)</f>
        <v>0</v>
      </c>
      <c r="G78" s="231"/>
      <c r="H78" s="87"/>
      <c r="I78" s="79"/>
      <c r="J78" s="79"/>
      <c r="K78" s="79"/>
      <c r="L78" s="79"/>
      <c r="M78" s="71"/>
      <c r="N78" s="71"/>
      <c r="O78" s="71"/>
    </row>
    <row r="79" spans="1:15" s="457" customFormat="1" ht="15.75" hidden="1" customHeight="1">
      <c r="A79" s="456">
        <f t="shared" ref="A79:A81" si="13">+A78+0.1</f>
        <v>2.1</v>
      </c>
      <c r="B79" s="612" t="s">
        <v>54</v>
      </c>
      <c r="C79" s="479"/>
      <c r="D79" s="479"/>
      <c r="E79" s="479"/>
      <c r="F79" s="480"/>
      <c r="G79" s="446"/>
      <c r="H79" s="450"/>
      <c r="I79" s="448"/>
      <c r="J79" s="448"/>
      <c r="K79" s="448"/>
      <c r="L79" s="448"/>
      <c r="M79" s="449"/>
      <c r="N79" s="449"/>
      <c r="O79" s="449"/>
    </row>
    <row r="80" spans="1:15" s="457" customFormat="1" ht="12" hidden="1" customHeight="1">
      <c r="A80" s="456">
        <f t="shared" si="13"/>
        <v>2.2000000000000002</v>
      </c>
      <c r="B80" s="612" t="s">
        <v>53</v>
      </c>
      <c r="C80" s="479"/>
      <c r="D80" s="479"/>
      <c r="E80" s="479"/>
      <c r="F80" s="480"/>
      <c r="G80" s="446"/>
      <c r="H80" s="450"/>
      <c r="I80" s="448"/>
      <c r="J80" s="448"/>
      <c r="K80" s="448"/>
      <c r="L80" s="448"/>
      <c r="M80" s="449"/>
      <c r="N80" s="449"/>
      <c r="O80" s="449"/>
    </row>
    <row r="81" spans="1:15" s="457" customFormat="1" ht="10.9" hidden="1" customHeight="1">
      <c r="A81" s="456">
        <f t="shared" si="13"/>
        <v>2.3000000000000003</v>
      </c>
      <c r="B81" s="612" t="s">
        <v>42</v>
      </c>
      <c r="C81" s="479"/>
      <c r="D81" s="479"/>
      <c r="E81" s="479"/>
      <c r="F81" s="480"/>
      <c r="G81" s="446"/>
      <c r="H81" s="450"/>
      <c r="I81" s="448"/>
      <c r="J81" s="448"/>
      <c r="K81" s="448"/>
      <c r="L81" s="448"/>
      <c r="M81" s="449"/>
      <c r="N81" s="449"/>
      <c r="O81" s="449"/>
    </row>
    <row r="82" spans="1:15" s="62" customFormat="1" ht="38.450000000000003" customHeight="1">
      <c r="A82" s="34" t="s">
        <v>50</v>
      </c>
      <c r="B82" s="11" t="s">
        <v>120</v>
      </c>
      <c r="C82" s="201">
        <f t="shared" ref="C82:E82" si="14">SUM(C83:C84)</f>
        <v>0</v>
      </c>
      <c r="D82" s="201">
        <f t="shared" si="14"/>
        <v>0</v>
      </c>
      <c r="E82" s="201">
        <f t="shared" si="14"/>
        <v>0</v>
      </c>
      <c r="F82" s="201">
        <f>SUM(F83:F84)</f>
        <v>322.39999999999998</v>
      </c>
      <c r="G82" s="354"/>
      <c r="H82" s="90"/>
      <c r="I82" s="80"/>
      <c r="J82" s="80"/>
      <c r="K82" s="80"/>
      <c r="L82" s="80"/>
      <c r="M82" s="61"/>
      <c r="N82" s="61"/>
      <c r="O82" s="61"/>
    </row>
    <row r="83" spans="1:15" s="61" customFormat="1" ht="17.25" customHeight="1">
      <c r="A83" s="614">
        <v>1</v>
      </c>
      <c r="B83" s="197" t="s">
        <v>253</v>
      </c>
      <c r="C83" s="478"/>
      <c r="D83" s="478"/>
      <c r="E83" s="478"/>
      <c r="F83" s="615">
        <v>322.39999999999998</v>
      </c>
      <c r="G83" s="231"/>
      <c r="H83" s="90"/>
      <c r="I83" s="80"/>
      <c r="J83" s="80"/>
      <c r="K83" s="80"/>
      <c r="L83" s="80"/>
    </row>
    <row r="84" spans="1:15" s="71" customFormat="1" ht="21" hidden="1" customHeight="1">
      <c r="A84" s="53">
        <v>2</v>
      </c>
      <c r="B84" s="368" t="s">
        <v>254</v>
      </c>
      <c r="C84" s="479"/>
      <c r="D84" s="479"/>
      <c r="E84" s="479"/>
      <c r="F84" s="480"/>
      <c r="G84" s="231"/>
      <c r="H84" s="82"/>
      <c r="I84" s="79"/>
      <c r="J84" s="79"/>
      <c r="K84" s="79"/>
      <c r="L84" s="79"/>
    </row>
    <row r="85" spans="1:15" s="76" customFormat="1" ht="36.75" customHeight="1">
      <c r="A85" s="10" t="s">
        <v>30</v>
      </c>
      <c r="B85" s="472" t="s">
        <v>31</v>
      </c>
      <c r="C85" s="201">
        <f t="shared" ref="C85:F85" si="15">C13+C14-C29</f>
        <v>1.5</v>
      </c>
      <c r="D85" s="201">
        <f t="shared" si="15"/>
        <v>23.19999999999709</v>
      </c>
      <c r="E85" s="201">
        <f t="shared" si="15"/>
        <v>3.8999999999941792</v>
      </c>
      <c r="F85" s="201">
        <f t="shared" si="15"/>
        <v>3994.5999999999185</v>
      </c>
      <c r="G85" s="355"/>
      <c r="H85" s="627"/>
      <c r="I85" s="628"/>
      <c r="J85" s="210"/>
      <c r="K85" s="210"/>
      <c r="L85" s="179"/>
      <c r="M85" s="75"/>
      <c r="N85" s="75"/>
      <c r="O85" s="75"/>
    </row>
    <row r="86" spans="1:15" s="61" customFormat="1" ht="45" customHeight="1">
      <c r="A86" s="342"/>
      <c r="B86" s="343"/>
      <c r="C86" s="343"/>
      <c r="D86" s="343"/>
      <c r="E86" s="343"/>
      <c r="H86" s="90"/>
      <c r="I86" s="80"/>
      <c r="J86" s="80"/>
      <c r="K86" s="80"/>
      <c r="L86" s="80"/>
    </row>
    <row r="87" spans="1:15" s="5" customFormat="1" ht="21.75" hidden="1" customHeight="1">
      <c r="B87" s="344" t="s">
        <v>2</v>
      </c>
      <c r="C87" s="344"/>
      <c r="D87" s="344"/>
      <c r="E87" s="344"/>
      <c r="F87" s="214" t="str">
        <f>+'Ekamut-caxs'!C71</f>
        <v>Ն Վահանյան</v>
      </c>
      <c r="G87" s="80"/>
      <c r="H87" s="13"/>
      <c r="I87" s="35"/>
      <c r="J87" s="35"/>
      <c r="K87" s="35"/>
      <c r="L87" s="35"/>
    </row>
    <row r="88" spans="1:15" s="2" customFormat="1" ht="13.5" hidden="1" customHeight="1">
      <c r="A88" s="5"/>
      <c r="B88" s="5" t="s">
        <v>4</v>
      </c>
      <c r="C88" s="5"/>
      <c r="D88" s="5"/>
      <c r="E88" s="5"/>
      <c r="F88" s="345" t="s">
        <v>85</v>
      </c>
      <c r="G88" s="346"/>
      <c r="H88" s="347"/>
      <c r="I88" s="66"/>
      <c r="J88" s="66"/>
      <c r="K88" s="66"/>
      <c r="L88" s="66"/>
    </row>
    <row r="89" spans="1:15" s="2" customFormat="1" ht="22.5" hidden="1" customHeight="1">
      <c r="B89" s="13" t="s">
        <v>6</v>
      </c>
      <c r="C89" s="13"/>
      <c r="D89" s="13"/>
      <c r="E89" s="13"/>
      <c r="F89" s="216" t="str">
        <f>+'Ekamut-caxs'!C73</f>
        <v>Ն իսահակյան</v>
      </c>
      <c r="G89" s="232"/>
      <c r="H89" s="61"/>
      <c r="I89" s="66"/>
      <c r="J89" s="66"/>
      <c r="K89" s="66"/>
      <c r="L89" s="66"/>
    </row>
    <row r="90" spans="1:15" s="2" customFormat="1" ht="12" hidden="1" customHeight="1">
      <c r="F90" s="345" t="s">
        <v>85</v>
      </c>
      <c r="G90" s="346"/>
      <c r="H90" s="347"/>
      <c r="I90" s="66"/>
      <c r="J90" s="66"/>
      <c r="K90" s="66"/>
      <c r="L90" s="66"/>
    </row>
    <row r="91" spans="1:15" s="2" customFormat="1" hidden="1">
      <c r="B91" s="66" t="s">
        <v>158</v>
      </c>
      <c r="C91" s="66"/>
      <c r="D91" s="66"/>
      <c r="E91" s="66"/>
      <c r="F91" s="63"/>
      <c r="G91" s="63"/>
      <c r="H91" s="63"/>
      <c r="I91" s="66"/>
      <c r="J91" s="66"/>
      <c r="K91" s="66"/>
      <c r="L91" s="66"/>
    </row>
    <row r="92" spans="1:15" s="35" customFormat="1" ht="108" customHeight="1">
      <c r="B92" s="440" t="str">
        <f>+'Ekamut-caxs'!B76</f>
        <v>ԵՐԵՎԱՆԻ ՔԱՂԱՔԱՊԵՏ՝</v>
      </c>
      <c r="C92" s="631"/>
      <c r="D92" s="631"/>
      <c r="E92" s="36"/>
      <c r="F92" s="616" t="str">
        <f>+'Ekamut-caxs'!D76</f>
        <v>ՏԻԳՐԱՆ ԱՎԻՆՅԱՆ</v>
      </c>
      <c r="G92" s="80"/>
    </row>
    <row r="93" spans="1:15" s="63" customFormat="1">
      <c r="H93" s="85"/>
      <c r="I93" s="66"/>
      <c r="J93" s="66"/>
      <c r="K93" s="66"/>
      <c r="L93" s="66"/>
    </row>
    <row r="94" spans="1:15" s="63" customFormat="1">
      <c r="H94" s="85"/>
      <c r="I94" s="66"/>
      <c r="J94" s="66"/>
      <c r="K94" s="66"/>
      <c r="L94" s="66"/>
    </row>
    <row r="95" spans="1:15" s="63" customFormat="1">
      <c r="H95" s="85"/>
      <c r="I95" s="66"/>
      <c r="J95" s="66"/>
      <c r="K95" s="66"/>
      <c r="L95" s="66"/>
    </row>
    <row r="96" spans="1:15" s="63" customFormat="1">
      <c r="H96" s="85"/>
      <c r="I96" s="66"/>
      <c r="J96" s="66"/>
      <c r="K96" s="66"/>
      <c r="L96" s="66"/>
    </row>
    <row r="97" spans="8:12" s="63" customFormat="1">
      <c r="H97" s="85"/>
      <c r="I97" s="66"/>
      <c r="J97" s="66"/>
      <c r="K97" s="66"/>
      <c r="L97" s="66"/>
    </row>
    <row r="98" spans="8:12" s="63" customFormat="1">
      <c r="H98" s="85"/>
      <c r="I98" s="66"/>
      <c r="J98" s="66"/>
      <c r="K98" s="66"/>
      <c r="L98" s="66"/>
    </row>
    <row r="99" spans="8:12" s="63" customFormat="1">
      <c r="H99" s="85"/>
      <c r="I99" s="66"/>
      <c r="J99" s="66"/>
      <c r="K99" s="66"/>
      <c r="L99" s="66"/>
    </row>
    <row r="100" spans="8:12" s="63" customFormat="1">
      <c r="H100" s="85"/>
      <c r="I100" s="66"/>
      <c r="J100" s="66"/>
      <c r="K100" s="66"/>
      <c r="L100" s="66"/>
    </row>
    <row r="101" spans="8:12" s="63" customFormat="1">
      <c r="H101" s="85"/>
      <c r="I101" s="66"/>
      <c r="J101" s="66"/>
      <c r="K101" s="66"/>
      <c r="L101" s="66"/>
    </row>
    <row r="102" spans="8:12" s="63" customFormat="1">
      <c r="H102" s="85"/>
      <c r="I102" s="66"/>
      <c r="J102" s="66"/>
      <c r="K102" s="66"/>
      <c r="L102" s="66"/>
    </row>
    <row r="103" spans="8:12" s="63" customFormat="1">
      <c r="H103" s="85"/>
      <c r="I103" s="66"/>
      <c r="J103" s="66"/>
      <c r="K103" s="66"/>
      <c r="L103" s="66"/>
    </row>
    <row r="104" spans="8:12" s="63" customFormat="1">
      <c r="H104" s="85"/>
      <c r="I104" s="66"/>
      <c r="J104" s="66"/>
      <c r="K104" s="66"/>
      <c r="L104" s="66"/>
    </row>
    <row r="105" spans="8:12" s="63" customFormat="1">
      <c r="H105" s="85"/>
      <c r="I105" s="66"/>
      <c r="J105" s="66"/>
      <c r="K105" s="66"/>
      <c r="L105" s="66"/>
    </row>
    <row r="106" spans="8:12" s="63" customFormat="1">
      <c r="H106" s="85"/>
      <c r="I106" s="66"/>
      <c r="J106" s="66"/>
      <c r="K106" s="66"/>
      <c r="L106" s="66"/>
    </row>
    <row r="107" spans="8:12" s="63" customFormat="1">
      <c r="H107" s="85"/>
      <c r="I107" s="66"/>
      <c r="J107" s="66"/>
      <c r="K107" s="66"/>
      <c r="L107" s="66"/>
    </row>
    <row r="108" spans="8:12" s="63" customFormat="1">
      <c r="H108" s="85"/>
      <c r="I108" s="66"/>
      <c r="J108" s="66"/>
      <c r="K108" s="66"/>
      <c r="L108" s="66"/>
    </row>
    <row r="109" spans="8:12" s="63" customFormat="1">
      <c r="H109" s="85"/>
      <c r="I109" s="66"/>
      <c r="J109" s="66"/>
      <c r="K109" s="66"/>
      <c r="L109" s="66"/>
    </row>
    <row r="110" spans="8:12" s="63" customFormat="1">
      <c r="H110" s="85"/>
      <c r="I110" s="66"/>
      <c r="J110" s="66"/>
      <c r="K110" s="66"/>
      <c r="L110" s="66"/>
    </row>
    <row r="111" spans="8:12" s="63" customFormat="1">
      <c r="H111" s="85"/>
      <c r="I111" s="66"/>
      <c r="J111" s="66"/>
      <c r="K111" s="66"/>
      <c r="L111" s="66"/>
    </row>
    <row r="112" spans="8:12" s="63" customFormat="1">
      <c r="H112" s="85"/>
      <c r="I112" s="66"/>
      <c r="J112" s="66"/>
      <c r="K112" s="66"/>
      <c r="L112" s="66"/>
    </row>
    <row r="113" spans="8:12" s="63" customFormat="1">
      <c r="H113" s="85"/>
      <c r="I113" s="66"/>
      <c r="J113" s="66"/>
      <c r="K113" s="66"/>
      <c r="L113" s="66"/>
    </row>
    <row r="114" spans="8:12" s="63" customFormat="1">
      <c r="H114" s="85"/>
      <c r="I114" s="66"/>
      <c r="J114" s="66"/>
      <c r="K114" s="66"/>
      <c r="L114" s="66"/>
    </row>
  </sheetData>
  <sheetProtection formatCells="0" formatColumns="0" formatRows="0" insertColumns="0" insertRows="0" insertHyperlinks="0" deleteColumns="0" deleteRows="0" sort="0" autoFilter="0" pivotTables="0"/>
  <mergeCells count="5">
    <mergeCell ref="H85:I85"/>
    <mergeCell ref="A7:F7"/>
    <mergeCell ref="A9:F9"/>
    <mergeCell ref="A8:F8"/>
    <mergeCell ref="C92:D92"/>
  </mergeCells>
  <pageMargins left="0.15748031496063" right="0.196850393700787" top="0.23622047244094499" bottom="0.25" header="0.15748031496063" footer="0.18"/>
  <pageSetup paperSize="9" scale="68" orientation="portrait" r:id="rId1"/>
  <headerFooter alignWithMargins="0"/>
  <ignoredErrors>
    <ignoredError sqref="F52:F53 F69 F44:F45 F82 F38 F41 F47:F50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86</xdr:row>
                <xdr:rowOff>0</xdr:rowOff>
              </from>
              <to>
                <xdr:col>3</xdr:col>
                <xdr:colOff>1238250</xdr:colOff>
                <xdr:row>91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5"/>
  <sheetViews>
    <sheetView view="pageBreakPreview" topLeftCell="A41" zoomScaleSheetLayoutView="100" workbookViewId="0">
      <selection activeCell="A59" sqref="A59:XFD59"/>
    </sheetView>
  </sheetViews>
  <sheetFormatPr defaultColWidth="9.140625" defaultRowHeight="13.5"/>
  <cols>
    <col min="1" max="1" width="7.140625" style="20" customWidth="1"/>
    <col min="2" max="2" width="54.42578125" style="16" customWidth="1"/>
    <col min="3" max="3" width="14.28515625" style="16" customWidth="1"/>
    <col min="4" max="4" width="15" style="16" customWidth="1"/>
    <col min="5" max="5" width="15.5703125" style="16" customWidth="1"/>
    <col min="6" max="6" width="47.42578125" style="16" customWidth="1"/>
    <col min="7" max="7" width="44.5703125" style="15" customWidth="1"/>
    <col min="8" max="18" width="9.140625" style="15"/>
    <col min="19" max="16384" width="9.140625" style="16"/>
  </cols>
  <sheetData>
    <row r="1" spans="1:18" ht="18.75" customHeight="1">
      <c r="A1" s="632" t="s">
        <v>47</v>
      </c>
      <c r="B1" s="632"/>
      <c r="C1" s="632"/>
      <c r="D1" s="632"/>
      <c r="E1" s="632"/>
      <c r="F1" s="632"/>
    </row>
    <row r="2" spans="1:18" s="18" customFormat="1" ht="25.5" customHeight="1">
      <c r="A2" s="630" t="str">
        <f>+'Ekamut-caxs'!A9</f>
        <v xml:space="preserve">«Երևանի Տ․ Չուխաջյանի անվան երաժշտական դպրոց» ՀՈԱԿ-ի   </v>
      </c>
      <c r="B2" s="630"/>
      <c r="C2" s="630"/>
      <c r="D2" s="630"/>
      <c r="E2" s="630"/>
      <c r="F2" s="630"/>
      <c r="G2" s="4"/>
      <c r="H2" s="4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36.75" customHeight="1">
      <c r="A3" s="631" t="s">
        <v>228</v>
      </c>
      <c r="B3" s="631"/>
      <c r="C3" s="631"/>
      <c r="D3" s="631"/>
      <c r="E3" s="631"/>
      <c r="F3" s="631"/>
      <c r="G3" s="19"/>
      <c r="H3" s="19"/>
      <c r="I3" s="19"/>
    </row>
    <row r="4" spans="1:18" ht="20.25" customHeight="1">
      <c r="F4" s="21" t="s">
        <v>0</v>
      </c>
    </row>
    <row r="5" spans="1:18" ht="90" customHeight="1">
      <c r="A5" s="47" t="s">
        <v>3</v>
      </c>
      <c r="B5" s="48" t="s">
        <v>23</v>
      </c>
      <c r="C5" s="177" t="s">
        <v>263</v>
      </c>
      <c r="D5" s="177" t="s">
        <v>264</v>
      </c>
      <c r="E5" s="48" t="s">
        <v>43</v>
      </c>
      <c r="F5" s="225" t="str">
        <f>+'Dramakani hamematakan'!F5</f>
        <v xml:space="preserve">Ծանոթություն նախատեսվող ցուցանիշների վերաբերյալ </v>
      </c>
    </row>
    <row r="6" spans="1:18" s="18" customFormat="1" ht="31.5" customHeight="1">
      <c r="A6" s="45" t="s">
        <v>7</v>
      </c>
      <c r="B6" s="46" t="s">
        <v>114</v>
      </c>
      <c r="C6" s="212">
        <f>SUM(C7:C18,C21:C23)</f>
        <v>134653.1</v>
      </c>
      <c r="D6" s="212">
        <f>SUM(D7:D18,D21:D23)</f>
        <v>174176.2</v>
      </c>
      <c r="E6" s="332">
        <f t="shared" ref="E6:E61" si="0">D6-C6</f>
        <v>39523.100000000006</v>
      </c>
      <c r="F6" s="228"/>
      <c r="G6" s="621"/>
      <c r="H6" s="621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40" customFormat="1" ht="18.75" customHeight="1">
      <c r="A7" s="43">
        <v>1</v>
      </c>
      <c r="B7" s="194" t="s">
        <v>107</v>
      </c>
      <c r="C7" s="204">
        <v>116151.3</v>
      </c>
      <c r="D7" s="205">
        <f>+'Ekamut-caxs'!D13</f>
        <v>152763</v>
      </c>
      <c r="E7" s="333">
        <f t="shared" si="0"/>
        <v>36611.699999999997</v>
      </c>
      <c r="F7" s="204"/>
      <c r="G7" s="621"/>
      <c r="H7" s="621"/>
      <c r="I7" s="39"/>
      <c r="J7" s="39"/>
      <c r="K7" s="39"/>
      <c r="L7" s="39"/>
      <c r="M7" s="39"/>
      <c r="N7" s="39"/>
      <c r="O7" s="39"/>
      <c r="P7" s="39"/>
      <c r="Q7" s="39"/>
      <c r="R7" s="39"/>
    </row>
    <row r="8" spans="1:18" s="40" customFormat="1" ht="19.899999999999999" customHeight="1">
      <c r="A8" s="43">
        <v>2</v>
      </c>
      <c r="B8" s="194" t="str">
        <f>+'Ekamut-caxs'!B14</f>
        <v>Սուբսիդիա ջրամատակարարման գծով</v>
      </c>
      <c r="C8" s="204">
        <v>1.5</v>
      </c>
      <c r="D8" s="205">
        <f>+'Ekamut-caxs'!D14</f>
        <v>1.5</v>
      </c>
      <c r="E8" s="205">
        <f t="shared" si="0"/>
        <v>0</v>
      </c>
      <c r="F8" s="204"/>
      <c r="G8" s="623"/>
      <c r="H8" s="623"/>
      <c r="I8" s="39"/>
      <c r="J8" s="39"/>
      <c r="K8" s="39"/>
      <c r="L8" s="39"/>
      <c r="M8" s="39"/>
      <c r="N8" s="39"/>
      <c r="O8" s="39"/>
      <c r="P8" s="39"/>
      <c r="Q8" s="39"/>
      <c r="R8" s="39"/>
    </row>
    <row r="9" spans="1:18" s="40" customFormat="1" ht="37.5" customHeight="1">
      <c r="A9" s="43">
        <v>3</v>
      </c>
      <c r="B9" s="296" t="s">
        <v>170</v>
      </c>
      <c r="C9" s="204">
        <v>2832.5</v>
      </c>
      <c r="D9" s="205">
        <f>+'Ekamut-caxs'!D15</f>
        <v>2832.5</v>
      </c>
      <c r="E9" s="205">
        <f>D9-C9</f>
        <v>0</v>
      </c>
      <c r="F9" s="204"/>
      <c r="G9" s="623"/>
      <c r="H9" s="623"/>
      <c r="I9" s="39"/>
      <c r="J9" s="39"/>
      <c r="K9" s="39"/>
      <c r="L9" s="39"/>
      <c r="M9" s="39"/>
      <c r="N9" s="39"/>
      <c r="O9" s="39"/>
      <c r="P9" s="39"/>
      <c r="Q9" s="39"/>
      <c r="R9" s="39"/>
    </row>
    <row r="10" spans="1:18" s="40" customFormat="1" ht="22.9" customHeight="1">
      <c r="A10" s="43">
        <v>4</v>
      </c>
      <c r="B10" s="296" t="s">
        <v>211</v>
      </c>
      <c r="C10" s="204">
        <v>1427.7</v>
      </c>
      <c r="D10" s="205">
        <f>+'Ekamut-caxs'!D16</f>
        <v>3229.2000000000003</v>
      </c>
      <c r="E10" s="205">
        <f>D10-C10</f>
        <v>1801.5000000000002</v>
      </c>
      <c r="F10" s="204"/>
      <c r="G10" s="621"/>
      <c r="H10" s="621"/>
      <c r="I10" s="39"/>
      <c r="J10" s="39"/>
      <c r="K10" s="39"/>
      <c r="L10" s="39"/>
      <c r="M10" s="39"/>
      <c r="N10" s="39"/>
      <c r="O10" s="39"/>
      <c r="P10" s="39"/>
      <c r="Q10" s="39"/>
      <c r="R10" s="39"/>
    </row>
    <row r="11" spans="1:18" s="40" customFormat="1" ht="39" customHeight="1">
      <c r="A11" s="43">
        <v>5</v>
      </c>
      <c r="B11" s="207" t="str">
        <f>+'Ekamut-caxs'!B17</f>
        <v>Վճարովի ծառայություններից (գեղագիտական ուսուցում)</v>
      </c>
      <c r="C11" s="204">
        <v>7891.5</v>
      </c>
      <c r="D11" s="205">
        <f>+'Ekamut-caxs'!D17</f>
        <v>8300</v>
      </c>
      <c r="E11" s="205">
        <f t="shared" ref="E11:E17" si="1">D11-C11</f>
        <v>408.5</v>
      </c>
      <c r="F11" s="204"/>
      <c r="G11" s="621"/>
      <c r="H11" s="621"/>
      <c r="I11" s="39"/>
      <c r="J11" s="39"/>
      <c r="K11" s="39"/>
      <c r="L11" s="39"/>
      <c r="M11" s="39"/>
      <c r="N11" s="39"/>
      <c r="O11" s="39"/>
      <c r="P11" s="39"/>
      <c r="Q11" s="39"/>
      <c r="R11" s="39"/>
    </row>
    <row r="12" spans="1:18" s="40" customFormat="1" ht="18.75" hidden="1" customHeight="1">
      <c r="A12" s="43">
        <v>6</v>
      </c>
      <c r="B12" s="194" t="s">
        <v>45</v>
      </c>
      <c r="C12" s="206"/>
      <c r="D12" s="205">
        <f>+'Ekamut-caxs'!D18</f>
        <v>0</v>
      </c>
      <c r="E12" s="205">
        <f t="shared" si="1"/>
        <v>0</v>
      </c>
      <c r="F12" s="204"/>
      <c r="G12" s="621"/>
      <c r="H12" s="621"/>
      <c r="I12" s="39"/>
      <c r="J12" s="39"/>
      <c r="K12" s="39"/>
      <c r="L12" s="39"/>
      <c r="M12" s="39"/>
      <c r="N12" s="39"/>
      <c r="O12" s="39"/>
      <c r="P12" s="39"/>
      <c r="Q12" s="39"/>
      <c r="R12" s="39"/>
    </row>
    <row r="13" spans="1:18" s="40" customFormat="1" ht="18.75" hidden="1" customHeight="1">
      <c r="A13" s="43">
        <v>7</v>
      </c>
      <c r="B13" s="194" t="s">
        <v>55</v>
      </c>
      <c r="C13" s="206"/>
      <c r="D13" s="205">
        <f>+'Ekamut-caxs'!D19</f>
        <v>0</v>
      </c>
      <c r="E13" s="205">
        <f t="shared" si="1"/>
        <v>0</v>
      </c>
      <c r="F13" s="204"/>
      <c r="G13" s="621"/>
      <c r="H13" s="621"/>
      <c r="I13" s="39"/>
      <c r="J13" s="39"/>
      <c r="K13" s="39"/>
      <c r="L13" s="39"/>
      <c r="M13" s="39"/>
      <c r="N13" s="39"/>
      <c r="O13" s="39"/>
      <c r="P13" s="39"/>
      <c r="Q13" s="39"/>
      <c r="R13" s="39"/>
    </row>
    <row r="14" spans="1:18" s="40" customFormat="1" ht="18.75" hidden="1" customHeight="1">
      <c r="A14" s="43">
        <v>8</v>
      </c>
      <c r="B14" s="18" t="s">
        <v>169</v>
      </c>
      <c r="C14" s="206"/>
      <c r="D14" s="205">
        <f>+'Ekamut-caxs'!D20</f>
        <v>0</v>
      </c>
      <c r="E14" s="205">
        <f t="shared" si="1"/>
        <v>0</v>
      </c>
      <c r="F14" s="204"/>
      <c r="G14" s="621"/>
      <c r="H14" s="621"/>
      <c r="I14" s="39"/>
      <c r="J14" s="39"/>
      <c r="K14" s="39"/>
      <c r="L14" s="39"/>
      <c r="M14" s="39"/>
      <c r="N14" s="39"/>
      <c r="O14" s="39"/>
      <c r="P14" s="39"/>
      <c r="Q14" s="39"/>
      <c r="R14" s="39"/>
    </row>
    <row r="15" spans="1:18" s="40" customFormat="1" ht="39" hidden="1" customHeight="1">
      <c r="A15" s="43">
        <v>9</v>
      </c>
      <c r="B15" s="339" t="s">
        <v>214</v>
      </c>
      <c r="C15" s="206"/>
      <c r="D15" s="205">
        <f>+'Ekamut-caxs'!D21</f>
        <v>0</v>
      </c>
      <c r="E15" s="205">
        <f t="shared" si="1"/>
        <v>0</v>
      </c>
      <c r="F15" s="204"/>
      <c r="G15" s="635"/>
      <c r="H15" s="635"/>
      <c r="I15" s="39"/>
      <c r="J15" s="39"/>
      <c r="K15" s="39"/>
      <c r="L15" s="39"/>
      <c r="M15" s="39"/>
      <c r="N15" s="39"/>
      <c r="O15" s="39"/>
      <c r="P15" s="39"/>
      <c r="Q15" s="39"/>
      <c r="R15" s="39"/>
    </row>
    <row r="16" spans="1:18" s="40" customFormat="1" ht="18.75" customHeight="1">
      <c r="A16" s="43">
        <v>6</v>
      </c>
      <c r="B16" s="339" t="s">
        <v>270</v>
      </c>
      <c r="C16" s="206">
        <v>172.5</v>
      </c>
      <c r="D16" s="205">
        <f>+'Ekamut-caxs'!D22</f>
        <v>0</v>
      </c>
      <c r="E16" s="205">
        <f t="shared" si="1"/>
        <v>-172.5</v>
      </c>
      <c r="F16" s="204"/>
      <c r="G16" s="338"/>
      <c r="H16" s="338"/>
      <c r="I16" s="39"/>
      <c r="J16" s="39"/>
      <c r="K16" s="39"/>
      <c r="L16" s="39"/>
      <c r="M16" s="39"/>
      <c r="N16" s="39"/>
      <c r="O16" s="39"/>
      <c r="P16" s="39"/>
      <c r="Q16" s="39"/>
      <c r="R16" s="39"/>
    </row>
    <row r="17" spans="1:18" s="40" customFormat="1" ht="19.5" hidden="1" customHeight="1">
      <c r="A17" s="43">
        <v>6.1</v>
      </c>
      <c r="B17" s="339"/>
      <c r="C17" s="206"/>
      <c r="D17" s="205">
        <f>+'Ekamut-caxs'!D23</f>
        <v>0</v>
      </c>
      <c r="E17" s="205">
        <f t="shared" si="1"/>
        <v>0</v>
      </c>
      <c r="F17" s="204"/>
      <c r="G17" s="338"/>
      <c r="H17" s="338"/>
      <c r="I17" s="39"/>
      <c r="J17" s="39"/>
      <c r="K17" s="39"/>
      <c r="L17" s="39"/>
      <c r="M17" s="39"/>
      <c r="N17" s="39"/>
      <c r="O17" s="39"/>
      <c r="P17" s="39"/>
      <c r="Q17" s="39"/>
      <c r="R17" s="39"/>
    </row>
    <row r="18" spans="1:18" s="40" customFormat="1" ht="19.899999999999999" customHeight="1">
      <c r="A18" s="43">
        <v>7</v>
      </c>
      <c r="B18" s="207" t="s">
        <v>112</v>
      </c>
      <c r="C18" s="208">
        <f>SUM(C19:C20)</f>
        <v>6127.4</v>
      </c>
      <c r="D18" s="205">
        <f>+'Ekamut-caxs'!D24</f>
        <v>7000</v>
      </c>
      <c r="E18" s="205">
        <f t="shared" si="0"/>
        <v>872.60000000000036</v>
      </c>
      <c r="F18" s="204"/>
      <c r="G18" s="635"/>
      <c r="H18" s="635"/>
      <c r="I18" s="39"/>
      <c r="J18" s="39"/>
      <c r="K18" s="39"/>
      <c r="L18" s="39"/>
      <c r="M18" s="39"/>
      <c r="N18" s="39"/>
      <c r="O18" s="39"/>
      <c r="P18" s="39"/>
      <c r="Q18" s="39"/>
      <c r="R18" s="39"/>
    </row>
    <row r="19" spans="1:18" ht="18.75" customHeight="1">
      <c r="A19" s="340">
        <v>7.1</v>
      </c>
      <c r="B19" s="26" t="s">
        <v>64</v>
      </c>
      <c r="C19" s="491">
        <v>6127.4</v>
      </c>
      <c r="D19" s="181">
        <v>7000</v>
      </c>
      <c r="E19" s="181">
        <f t="shared" si="0"/>
        <v>872.60000000000036</v>
      </c>
      <c r="F19" s="182"/>
      <c r="G19" s="621"/>
      <c r="H19" s="621"/>
    </row>
    <row r="20" spans="1:18" ht="18.75" hidden="1" customHeight="1">
      <c r="A20" s="43">
        <v>7.2</v>
      </c>
      <c r="B20" s="26" t="s">
        <v>65</v>
      </c>
      <c r="C20" s="180"/>
      <c r="D20" s="181"/>
      <c r="E20" s="181">
        <f t="shared" si="0"/>
        <v>0</v>
      </c>
      <c r="F20" s="182"/>
      <c r="G20" s="625"/>
      <c r="H20" s="625"/>
    </row>
    <row r="21" spans="1:18" s="40" customFormat="1" ht="18.75" customHeight="1">
      <c r="A21" s="43">
        <v>8</v>
      </c>
      <c r="B21" s="196" t="s">
        <v>8</v>
      </c>
      <c r="C21" s="206">
        <v>48.7</v>
      </c>
      <c r="D21" s="205">
        <f>+'Ekamut-caxs'!D27</f>
        <v>50</v>
      </c>
      <c r="E21" s="205">
        <f t="shared" si="0"/>
        <v>1.2999999999999972</v>
      </c>
      <c r="F21" s="204"/>
      <c r="G21" s="625"/>
      <c r="H21" s="625"/>
      <c r="I21" s="39"/>
      <c r="J21" s="39"/>
      <c r="K21" s="39"/>
      <c r="L21" s="39"/>
      <c r="M21" s="39"/>
      <c r="N21" s="39"/>
      <c r="O21" s="39"/>
      <c r="P21" s="39"/>
      <c r="Q21" s="39"/>
      <c r="R21" s="39"/>
    </row>
    <row r="22" spans="1:18" s="40" customFormat="1" ht="0.75" customHeight="1">
      <c r="A22" s="44">
        <v>12</v>
      </c>
      <c r="B22" s="197"/>
      <c r="C22" s="206"/>
      <c r="D22" s="204">
        <f>+'Ekamut-caxs'!D28</f>
        <v>0</v>
      </c>
      <c r="E22" s="204">
        <f>D22-C22</f>
        <v>0</v>
      </c>
      <c r="F22" s="204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</row>
    <row r="23" spans="1:18" s="40" customFormat="1" ht="18.75" hidden="1" customHeight="1">
      <c r="A23" s="43">
        <v>13</v>
      </c>
      <c r="B23" s="197"/>
      <c r="C23" s="206"/>
      <c r="D23" s="204">
        <f>+'Ekamut-caxs'!D29</f>
        <v>0</v>
      </c>
      <c r="E23" s="204">
        <f>D23-C23</f>
        <v>0</v>
      </c>
      <c r="F23" s="204"/>
      <c r="G23" s="39" t="s">
        <v>215</v>
      </c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</row>
    <row r="24" spans="1:18" s="18" customFormat="1" ht="29.25" customHeight="1">
      <c r="A24" s="45" t="s">
        <v>9</v>
      </c>
      <c r="B24" s="42" t="s">
        <v>115</v>
      </c>
      <c r="C24" s="213">
        <f>SUM(C25,C29:C34,C35:C57,C59:C60)</f>
        <v>134653.1</v>
      </c>
      <c r="D24" s="213">
        <f>SUM(D25,D29:D34,D35:D57,D59:D60)</f>
        <v>174176.20000000004</v>
      </c>
      <c r="E24" s="332">
        <f t="shared" si="0"/>
        <v>39523.100000000035</v>
      </c>
      <c r="F24" s="228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40" customFormat="1" ht="21" customHeight="1">
      <c r="A25" s="43">
        <v>1</v>
      </c>
      <c r="B25" s="198" t="s">
        <v>10</v>
      </c>
      <c r="C25" s="206">
        <v>123674.7</v>
      </c>
      <c r="D25" s="208">
        <f>+'Ekamut-caxs'!D33</f>
        <v>163546.70000000001</v>
      </c>
      <c r="E25" s="205">
        <f t="shared" si="0"/>
        <v>39872.000000000015</v>
      </c>
      <c r="F25" s="204"/>
      <c r="G25" s="621"/>
      <c r="H25" s="621"/>
      <c r="I25" s="39"/>
      <c r="J25" s="39"/>
      <c r="K25" s="39"/>
      <c r="L25" s="39"/>
      <c r="M25" s="39"/>
      <c r="N25" s="39"/>
      <c r="O25" s="39"/>
      <c r="P25" s="39"/>
      <c r="Q25" s="39"/>
      <c r="R25" s="39"/>
    </row>
    <row r="26" spans="1:18" s="395" customFormat="1" ht="18" customHeight="1">
      <c r="A26" s="402">
        <v>1.1000000000000001</v>
      </c>
      <c r="B26" s="403" t="s">
        <v>108</v>
      </c>
      <c r="C26" s="404">
        <v>5786.4</v>
      </c>
      <c r="D26" s="405">
        <f>+'Ekamut-caxs'!D34</f>
        <v>6640</v>
      </c>
      <c r="E26" s="406">
        <f>D26-C26</f>
        <v>853.60000000000036</v>
      </c>
      <c r="F26" s="407"/>
      <c r="G26" s="636"/>
      <c r="H26" s="636"/>
      <c r="I26" s="408"/>
      <c r="J26" s="408"/>
      <c r="K26" s="408"/>
      <c r="L26" s="408"/>
      <c r="M26" s="408"/>
      <c r="N26" s="408"/>
      <c r="O26" s="408"/>
      <c r="P26" s="408"/>
      <c r="Q26" s="408"/>
      <c r="R26" s="408"/>
    </row>
    <row r="27" spans="1:18" s="395" customFormat="1" ht="18" customHeight="1">
      <c r="A27" s="402">
        <v>1.2</v>
      </c>
      <c r="B27" s="403" t="s">
        <v>11</v>
      </c>
      <c r="C27" s="404">
        <v>3240</v>
      </c>
      <c r="D27" s="405">
        <f>+'Ekamut-caxs'!D35</f>
        <v>0</v>
      </c>
      <c r="E27" s="406">
        <f>D27-C27</f>
        <v>-3240</v>
      </c>
      <c r="F27" s="407"/>
      <c r="G27" s="636"/>
      <c r="H27" s="636"/>
      <c r="I27" s="408"/>
      <c r="J27" s="408"/>
      <c r="K27" s="408"/>
      <c r="L27" s="408"/>
      <c r="M27" s="408"/>
      <c r="N27" s="408"/>
      <c r="O27" s="408"/>
      <c r="P27" s="408"/>
      <c r="Q27" s="408"/>
      <c r="R27" s="408"/>
    </row>
    <row r="28" spans="1:18" s="395" customFormat="1" ht="18" customHeight="1">
      <c r="A28" s="402">
        <v>1.3</v>
      </c>
      <c r="B28" s="403" t="str">
        <f>+'Ekamut-caxs'!B36</f>
        <v>կամավոր ատեստավորման գծով լրավճար</v>
      </c>
      <c r="C28" s="404">
        <v>1427.3</v>
      </c>
      <c r="D28" s="405">
        <f>+'Ekamut-caxs'!D36</f>
        <v>3229.2000000000003</v>
      </c>
      <c r="E28" s="406">
        <f>D28-C28</f>
        <v>1801.9000000000003</v>
      </c>
      <c r="F28" s="407"/>
      <c r="G28" s="636"/>
      <c r="H28" s="636"/>
      <c r="I28" s="408"/>
      <c r="J28" s="408"/>
      <c r="K28" s="408"/>
      <c r="L28" s="408"/>
      <c r="M28" s="408"/>
      <c r="N28" s="408"/>
      <c r="O28" s="408"/>
      <c r="P28" s="408"/>
      <c r="Q28" s="408"/>
      <c r="R28" s="408"/>
    </row>
    <row r="29" spans="1:18" s="40" customFormat="1" ht="21" customHeight="1">
      <c r="A29" s="43">
        <v>2</v>
      </c>
      <c r="B29" s="194" t="s">
        <v>13</v>
      </c>
      <c r="C29" s="206">
        <v>1452.6</v>
      </c>
      <c r="D29" s="208">
        <f>+'Ekamut-caxs'!D37</f>
        <v>1452.7</v>
      </c>
      <c r="E29" s="205">
        <f t="shared" si="0"/>
        <v>0.10000000000013642</v>
      </c>
      <c r="F29" s="204"/>
      <c r="G29" s="621"/>
      <c r="H29" s="621"/>
      <c r="I29" s="39"/>
      <c r="J29" s="39"/>
      <c r="K29" s="39"/>
      <c r="L29" s="39"/>
      <c r="M29" s="39"/>
      <c r="N29" s="39"/>
      <c r="O29" s="39"/>
      <c r="P29" s="39"/>
      <c r="Q29" s="39"/>
      <c r="R29" s="39"/>
    </row>
    <row r="30" spans="1:18" s="40" customFormat="1" ht="21" customHeight="1">
      <c r="A30" s="43">
        <v>3</v>
      </c>
      <c r="B30" s="194" t="s">
        <v>12</v>
      </c>
      <c r="C30" s="206">
        <v>405.1</v>
      </c>
      <c r="D30" s="208">
        <f>+'Ekamut-caxs'!D38</f>
        <v>433.9</v>
      </c>
      <c r="E30" s="205">
        <f t="shared" si="0"/>
        <v>28.799999999999955</v>
      </c>
      <c r="F30" s="204"/>
      <c r="G30" s="621"/>
      <c r="H30" s="621"/>
      <c r="I30" s="39"/>
      <c r="J30" s="39"/>
      <c r="K30" s="39"/>
      <c r="L30" s="39"/>
      <c r="M30" s="39"/>
      <c r="N30" s="39"/>
      <c r="O30" s="39"/>
      <c r="P30" s="39"/>
      <c r="Q30" s="39"/>
      <c r="R30" s="39"/>
    </row>
    <row r="31" spans="1:18" s="40" customFormat="1" ht="21" customHeight="1">
      <c r="A31" s="43">
        <v>4</v>
      </c>
      <c r="B31" s="194" t="s">
        <v>14</v>
      </c>
      <c r="C31" s="206">
        <v>53.6</v>
      </c>
      <c r="D31" s="208">
        <f>+'Ekamut-caxs'!D39</f>
        <v>54.2</v>
      </c>
      <c r="E31" s="205">
        <f t="shared" si="0"/>
        <v>0.60000000000000142</v>
      </c>
      <c r="F31" s="204"/>
      <c r="G31" s="621"/>
      <c r="H31" s="621"/>
      <c r="I31" s="39"/>
      <c r="J31" s="39"/>
      <c r="K31" s="39"/>
      <c r="L31" s="39"/>
      <c r="M31" s="39"/>
      <c r="N31" s="39"/>
      <c r="O31" s="39"/>
      <c r="P31" s="39"/>
      <c r="Q31" s="39"/>
      <c r="R31" s="39"/>
    </row>
    <row r="32" spans="1:18" s="40" customFormat="1" ht="21" customHeight="1">
      <c r="A32" s="43">
        <v>5</v>
      </c>
      <c r="B32" s="194" t="s">
        <v>15</v>
      </c>
      <c r="C32" s="206">
        <v>60.5</v>
      </c>
      <c r="D32" s="208">
        <f>+'Ekamut-caxs'!D40</f>
        <v>60.5</v>
      </c>
      <c r="E32" s="205">
        <f t="shared" si="0"/>
        <v>0</v>
      </c>
      <c r="F32" s="204"/>
      <c r="G32" s="621"/>
      <c r="H32" s="621"/>
      <c r="I32" s="39"/>
      <c r="J32" s="39"/>
      <c r="K32" s="39"/>
      <c r="L32" s="39"/>
      <c r="M32" s="39"/>
      <c r="N32" s="39"/>
      <c r="O32" s="39"/>
      <c r="P32" s="39"/>
      <c r="Q32" s="39"/>
      <c r="R32" s="39"/>
    </row>
    <row r="33" spans="1:18" s="40" customFormat="1" ht="21" hidden="1" customHeight="1">
      <c r="A33" s="43">
        <v>6</v>
      </c>
      <c r="B33" s="194" t="s">
        <v>16</v>
      </c>
      <c r="C33" s="206"/>
      <c r="D33" s="208">
        <f>+'Ekamut-caxs'!D41</f>
        <v>0</v>
      </c>
      <c r="E33" s="205">
        <f t="shared" si="0"/>
        <v>0</v>
      </c>
      <c r="F33" s="204"/>
      <c r="G33" s="621"/>
      <c r="H33" s="621"/>
      <c r="I33" s="39"/>
      <c r="J33" s="39"/>
      <c r="K33" s="39"/>
      <c r="L33" s="39"/>
      <c r="M33" s="39"/>
      <c r="N33" s="39"/>
      <c r="O33" s="39"/>
      <c r="P33" s="39"/>
      <c r="Q33" s="39"/>
      <c r="R33" s="39"/>
    </row>
    <row r="34" spans="1:18" s="40" customFormat="1" ht="21" customHeight="1">
      <c r="A34" s="43">
        <v>6</v>
      </c>
      <c r="B34" s="194" t="s">
        <v>242</v>
      </c>
      <c r="C34" s="208">
        <v>336.8</v>
      </c>
      <c r="D34" s="208">
        <f>+'Ekamut-caxs'!D42</f>
        <v>340.2</v>
      </c>
      <c r="E34" s="205">
        <f t="shared" si="0"/>
        <v>3.3999999999999773</v>
      </c>
      <c r="F34" s="204"/>
      <c r="G34" s="621"/>
      <c r="H34" s="621"/>
      <c r="I34" s="39"/>
      <c r="J34" s="39"/>
      <c r="K34" s="39"/>
      <c r="L34" s="39"/>
      <c r="M34" s="39"/>
      <c r="N34" s="39"/>
      <c r="O34" s="39"/>
      <c r="P34" s="39"/>
      <c r="Q34" s="39"/>
      <c r="R34" s="39"/>
    </row>
    <row r="35" spans="1:18" s="40" customFormat="1" ht="21" customHeight="1">
      <c r="A35" s="43">
        <v>7</v>
      </c>
      <c r="B35" s="194" t="s">
        <v>17</v>
      </c>
      <c r="C35" s="206">
        <v>7</v>
      </c>
      <c r="D35" s="208">
        <f>+'Ekamut-caxs'!D43</f>
        <v>10</v>
      </c>
      <c r="E35" s="205">
        <f t="shared" si="0"/>
        <v>3</v>
      </c>
      <c r="F35" s="204"/>
      <c r="G35" s="621"/>
      <c r="H35" s="621"/>
      <c r="I35" s="39"/>
      <c r="J35" s="39"/>
      <c r="K35" s="39"/>
      <c r="L35" s="39"/>
      <c r="M35" s="39"/>
      <c r="N35" s="39"/>
      <c r="O35" s="39"/>
      <c r="P35" s="39"/>
      <c r="Q35" s="39"/>
      <c r="R35" s="39"/>
    </row>
    <row r="36" spans="1:18" s="40" customFormat="1" ht="38.25" customHeight="1">
      <c r="A36" s="43">
        <v>8</v>
      </c>
      <c r="B36" s="385" t="s">
        <v>243</v>
      </c>
      <c r="C36" s="538">
        <v>129.19999999999999</v>
      </c>
      <c r="D36" s="208">
        <f>+'Ekamut-caxs'!D44</f>
        <v>220</v>
      </c>
      <c r="E36" s="205">
        <f t="shared" si="0"/>
        <v>90.800000000000011</v>
      </c>
      <c r="F36" s="204"/>
      <c r="G36" s="621"/>
      <c r="H36" s="621"/>
      <c r="I36" s="39"/>
      <c r="J36" s="39"/>
      <c r="K36" s="39"/>
      <c r="L36" s="39"/>
      <c r="M36" s="39"/>
      <c r="N36" s="39"/>
      <c r="O36" s="39"/>
      <c r="P36" s="39"/>
      <c r="Q36" s="39"/>
      <c r="R36" s="39"/>
    </row>
    <row r="37" spans="1:18" s="40" customFormat="1" ht="27.75" customHeight="1">
      <c r="A37" s="43">
        <v>9</v>
      </c>
      <c r="B37" s="199" t="s">
        <v>66</v>
      </c>
      <c r="C37" s="206">
        <v>117.3</v>
      </c>
      <c r="D37" s="208">
        <f>+'Ekamut-caxs'!D45</f>
        <v>100</v>
      </c>
      <c r="E37" s="205">
        <f t="shared" si="0"/>
        <v>-17.299999999999997</v>
      </c>
      <c r="F37" s="204"/>
      <c r="G37" s="621"/>
      <c r="H37" s="621"/>
      <c r="I37" s="39"/>
      <c r="J37" s="39"/>
      <c r="K37" s="39"/>
      <c r="L37" s="39"/>
      <c r="M37" s="39"/>
      <c r="N37" s="39"/>
      <c r="O37" s="39"/>
      <c r="P37" s="39"/>
      <c r="Q37" s="39"/>
      <c r="R37" s="39"/>
    </row>
    <row r="38" spans="1:18" s="40" customFormat="1" ht="21" customHeight="1">
      <c r="A38" s="43">
        <v>10</v>
      </c>
      <c r="B38" s="194" t="s">
        <v>40</v>
      </c>
      <c r="C38" s="206">
        <v>57</v>
      </c>
      <c r="D38" s="208">
        <f>+'Ekamut-caxs'!D46</f>
        <v>100</v>
      </c>
      <c r="E38" s="205">
        <f t="shared" si="0"/>
        <v>43</v>
      </c>
      <c r="F38" s="204"/>
      <c r="G38" s="621"/>
      <c r="H38" s="621"/>
      <c r="I38" s="39"/>
      <c r="J38" s="39"/>
      <c r="K38" s="39"/>
      <c r="L38" s="39"/>
      <c r="M38" s="39"/>
      <c r="N38" s="39"/>
      <c r="O38" s="39"/>
      <c r="P38" s="39"/>
      <c r="Q38" s="39"/>
      <c r="R38" s="39"/>
    </row>
    <row r="39" spans="1:18" s="40" customFormat="1" ht="21" customHeight="1">
      <c r="A39" s="43">
        <v>11</v>
      </c>
      <c r="B39" s="194" t="s">
        <v>273</v>
      </c>
      <c r="C39" s="206">
        <v>141.5</v>
      </c>
      <c r="D39" s="208">
        <f>+'Ekamut-caxs'!D47</f>
        <v>0</v>
      </c>
      <c r="E39" s="205">
        <f>D39-C39</f>
        <v>-141.5</v>
      </c>
      <c r="F39" s="204"/>
      <c r="G39" s="621"/>
      <c r="H39" s="621"/>
      <c r="I39" s="39"/>
      <c r="J39" s="39"/>
      <c r="K39" s="39"/>
      <c r="L39" s="39"/>
      <c r="M39" s="39"/>
      <c r="N39" s="39"/>
      <c r="O39" s="39"/>
      <c r="P39" s="39"/>
      <c r="Q39" s="39"/>
      <c r="R39" s="39"/>
    </row>
    <row r="40" spans="1:18" s="40" customFormat="1" ht="20.25" hidden="1" customHeight="1">
      <c r="A40" s="43">
        <v>13</v>
      </c>
      <c r="B40" s="194" t="s">
        <v>110</v>
      </c>
      <c r="C40" s="206"/>
      <c r="D40" s="208">
        <f>+'Ekamut-caxs'!D48</f>
        <v>0</v>
      </c>
      <c r="E40" s="205">
        <f t="shared" si="0"/>
        <v>0</v>
      </c>
      <c r="F40" s="204"/>
      <c r="G40" s="621"/>
      <c r="H40" s="621"/>
      <c r="I40" s="39"/>
      <c r="J40" s="39"/>
      <c r="K40" s="39"/>
      <c r="L40" s="39"/>
      <c r="M40" s="39"/>
      <c r="N40" s="39"/>
      <c r="O40" s="39"/>
      <c r="P40" s="39"/>
      <c r="Q40" s="39"/>
      <c r="R40" s="39"/>
    </row>
    <row r="41" spans="1:18" s="40" customFormat="1" ht="21" customHeight="1">
      <c r="A41" s="43">
        <v>12</v>
      </c>
      <c r="B41" s="194" t="s">
        <v>18</v>
      </c>
      <c r="C41" s="204">
        <v>74.5</v>
      </c>
      <c r="D41" s="208">
        <f>+'Ekamut-caxs'!D49</f>
        <v>150</v>
      </c>
      <c r="E41" s="205">
        <f t="shared" si="0"/>
        <v>75.5</v>
      </c>
      <c r="F41" s="204"/>
      <c r="G41" s="621"/>
      <c r="H41" s="621"/>
      <c r="I41" s="39"/>
      <c r="J41" s="39"/>
      <c r="K41" s="39"/>
      <c r="L41" s="39"/>
      <c r="M41" s="39"/>
      <c r="N41" s="39"/>
      <c r="O41" s="39"/>
      <c r="P41" s="39"/>
      <c r="Q41" s="39"/>
      <c r="R41" s="39"/>
    </row>
    <row r="42" spans="1:18" s="40" customFormat="1" ht="21" customHeight="1">
      <c r="A42" s="43">
        <v>13</v>
      </c>
      <c r="B42" s="194" t="s">
        <v>19</v>
      </c>
      <c r="C42" s="204">
        <v>84.4</v>
      </c>
      <c r="D42" s="208">
        <f>+'Ekamut-caxs'!D50</f>
        <v>110</v>
      </c>
      <c r="E42" s="205">
        <f>D42-C42</f>
        <v>25.599999999999994</v>
      </c>
      <c r="F42" s="204"/>
      <c r="G42" s="621"/>
      <c r="H42" s="621"/>
      <c r="I42" s="39"/>
      <c r="J42" s="39"/>
      <c r="K42" s="39"/>
      <c r="L42" s="39"/>
      <c r="M42" s="39"/>
      <c r="N42" s="39"/>
      <c r="O42" s="39"/>
      <c r="P42" s="39"/>
      <c r="Q42" s="39"/>
      <c r="R42" s="39"/>
    </row>
    <row r="43" spans="1:18" s="40" customFormat="1" ht="21" hidden="1" customHeight="1">
      <c r="A43" s="43">
        <v>16</v>
      </c>
      <c r="B43" s="194" t="s">
        <v>59</v>
      </c>
      <c r="C43" s="204"/>
      <c r="D43" s="208">
        <f>+'Ekamut-caxs'!D51</f>
        <v>0</v>
      </c>
      <c r="E43" s="205">
        <f>D43-C43</f>
        <v>0</v>
      </c>
      <c r="F43" s="204"/>
      <c r="G43" s="621"/>
      <c r="H43" s="621"/>
      <c r="I43" s="39"/>
      <c r="J43" s="39"/>
      <c r="K43" s="39"/>
      <c r="L43" s="39"/>
      <c r="M43" s="39"/>
      <c r="N43" s="39"/>
      <c r="O43" s="39"/>
      <c r="P43" s="39"/>
      <c r="Q43" s="39"/>
      <c r="R43" s="39"/>
    </row>
    <row r="44" spans="1:18" s="40" customFormat="1" ht="21" hidden="1" customHeight="1">
      <c r="A44" s="43">
        <v>17</v>
      </c>
      <c r="B44" s="194" t="s">
        <v>46</v>
      </c>
      <c r="C44" s="204"/>
      <c r="D44" s="208">
        <f>+'Ekamut-caxs'!D52</f>
        <v>0</v>
      </c>
      <c r="E44" s="205">
        <f>D44-C44</f>
        <v>0</v>
      </c>
      <c r="F44" s="204"/>
      <c r="G44" s="621"/>
      <c r="H44" s="621"/>
      <c r="I44" s="39"/>
      <c r="J44" s="39"/>
      <c r="K44" s="39"/>
      <c r="L44" s="39"/>
      <c r="M44" s="39"/>
      <c r="N44" s="39"/>
      <c r="O44" s="39"/>
      <c r="P44" s="39"/>
      <c r="Q44" s="39"/>
      <c r="R44" s="39"/>
    </row>
    <row r="45" spans="1:18" s="40" customFormat="1" ht="21" hidden="1" customHeight="1">
      <c r="A45" s="43">
        <v>18</v>
      </c>
      <c r="B45" s="194" t="s">
        <v>37</v>
      </c>
      <c r="C45" s="206">
        <v>0</v>
      </c>
      <c r="D45" s="208">
        <f>+'Ekamut-caxs'!D53</f>
        <v>0</v>
      </c>
      <c r="E45" s="205">
        <f t="shared" si="0"/>
        <v>0</v>
      </c>
      <c r="F45" s="204"/>
      <c r="G45" s="621"/>
      <c r="H45" s="621"/>
      <c r="I45" s="39"/>
      <c r="J45" s="39"/>
      <c r="K45" s="39"/>
      <c r="L45" s="39"/>
      <c r="M45" s="39"/>
      <c r="N45" s="39"/>
      <c r="O45" s="39"/>
      <c r="P45" s="39"/>
      <c r="Q45" s="39"/>
      <c r="R45" s="39"/>
    </row>
    <row r="46" spans="1:18" s="40" customFormat="1" ht="35.25" customHeight="1">
      <c r="A46" s="43">
        <v>14</v>
      </c>
      <c r="B46" s="207" t="s">
        <v>67</v>
      </c>
      <c r="C46" s="206">
        <v>40</v>
      </c>
      <c r="D46" s="208">
        <f>+'Ekamut-caxs'!D54</f>
        <v>75</v>
      </c>
      <c r="E46" s="205">
        <f t="shared" si="0"/>
        <v>35</v>
      </c>
      <c r="F46" s="204"/>
      <c r="G46" s="621"/>
      <c r="H46" s="621"/>
      <c r="I46" s="39"/>
      <c r="J46" s="39"/>
      <c r="K46" s="39"/>
      <c r="L46" s="39"/>
      <c r="M46" s="39"/>
      <c r="N46" s="39"/>
      <c r="O46" s="39"/>
      <c r="P46" s="39"/>
      <c r="Q46" s="39"/>
      <c r="R46" s="39"/>
    </row>
    <row r="47" spans="1:18" s="40" customFormat="1" ht="39" customHeight="1">
      <c r="A47" s="43">
        <v>15</v>
      </c>
      <c r="B47" s="207" t="s">
        <v>68</v>
      </c>
      <c r="C47" s="204">
        <v>107</v>
      </c>
      <c r="D47" s="208">
        <f>+'Ekamut-caxs'!D55</f>
        <v>117</v>
      </c>
      <c r="E47" s="205">
        <f t="shared" si="0"/>
        <v>10</v>
      </c>
      <c r="F47" s="204"/>
      <c r="G47" s="621"/>
      <c r="H47" s="621"/>
      <c r="I47" s="39"/>
      <c r="J47" s="39"/>
      <c r="K47" s="39"/>
      <c r="L47" s="39"/>
      <c r="M47" s="39"/>
      <c r="N47" s="39"/>
      <c r="O47" s="39"/>
      <c r="P47" s="39"/>
      <c r="Q47" s="39"/>
      <c r="R47" s="39"/>
    </row>
    <row r="48" spans="1:18" s="40" customFormat="1" ht="23.25" customHeight="1">
      <c r="A48" s="43">
        <v>16</v>
      </c>
      <c r="B48" s="194" t="s">
        <v>38</v>
      </c>
      <c r="C48" s="204">
        <v>3</v>
      </c>
      <c r="D48" s="208">
        <f>+'Ekamut-caxs'!D56</f>
        <v>6</v>
      </c>
      <c r="E48" s="205">
        <f t="shared" ref="E48:E60" si="2">D48-C48</f>
        <v>3</v>
      </c>
      <c r="F48" s="204"/>
      <c r="G48" s="621"/>
      <c r="H48" s="621"/>
      <c r="I48" s="39"/>
      <c r="J48" s="39"/>
      <c r="K48" s="39"/>
      <c r="L48" s="39"/>
      <c r="M48" s="39"/>
      <c r="N48" s="39"/>
      <c r="O48" s="39"/>
      <c r="P48" s="39"/>
      <c r="Q48" s="39"/>
      <c r="R48" s="39"/>
    </row>
    <row r="49" spans="1:18" s="40" customFormat="1" ht="21" hidden="1" customHeight="1">
      <c r="A49" s="43">
        <v>22</v>
      </c>
      <c r="B49" s="194" t="s">
        <v>111</v>
      </c>
      <c r="C49" s="204"/>
      <c r="D49" s="208">
        <f>+'Ekamut-caxs'!D57</f>
        <v>0</v>
      </c>
      <c r="E49" s="205">
        <f t="shared" si="2"/>
        <v>0</v>
      </c>
      <c r="F49" s="204"/>
      <c r="G49" s="621"/>
      <c r="H49" s="621"/>
      <c r="I49" s="39"/>
      <c r="J49" s="39"/>
      <c r="K49" s="39"/>
      <c r="L49" s="39"/>
      <c r="M49" s="39"/>
      <c r="N49" s="39"/>
      <c r="O49" s="39"/>
      <c r="P49" s="39"/>
      <c r="Q49" s="39"/>
      <c r="R49" s="39"/>
    </row>
    <row r="50" spans="1:18" s="40" customFormat="1" ht="21" hidden="1" customHeight="1">
      <c r="A50" s="43">
        <v>23</v>
      </c>
      <c r="B50" s="194" t="s">
        <v>39</v>
      </c>
      <c r="C50" s="204"/>
      <c r="D50" s="208">
        <f>+'Ekamut-caxs'!D58</f>
        <v>0</v>
      </c>
      <c r="E50" s="205">
        <f t="shared" si="2"/>
        <v>0</v>
      </c>
      <c r="F50" s="204"/>
      <c r="G50" s="621"/>
      <c r="H50" s="621"/>
      <c r="I50" s="39"/>
      <c r="J50" s="39"/>
      <c r="K50" s="39"/>
      <c r="L50" s="39"/>
      <c r="M50" s="39"/>
      <c r="N50" s="39"/>
      <c r="O50" s="39"/>
      <c r="P50" s="39"/>
      <c r="Q50" s="39"/>
      <c r="R50" s="39"/>
    </row>
    <row r="51" spans="1:18" s="40" customFormat="1" ht="20.25" hidden="1" customHeight="1">
      <c r="A51" s="43">
        <v>24</v>
      </c>
      <c r="B51" s="194" t="s">
        <v>56</v>
      </c>
      <c r="C51" s="204"/>
      <c r="D51" s="208">
        <f>+'Ekamut-caxs'!D59</f>
        <v>0</v>
      </c>
      <c r="E51" s="205">
        <f t="shared" si="2"/>
        <v>0</v>
      </c>
      <c r="F51" s="204"/>
      <c r="G51" s="621"/>
      <c r="H51" s="621"/>
      <c r="I51" s="39"/>
      <c r="J51" s="39"/>
      <c r="K51" s="39"/>
      <c r="L51" s="39"/>
      <c r="M51" s="39"/>
      <c r="N51" s="39"/>
      <c r="O51" s="39"/>
      <c r="P51" s="39"/>
      <c r="Q51" s="39"/>
      <c r="R51" s="39"/>
    </row>
    <row r="52" spans="1:18" s="40" customFormat="1" ht="39" customHeight="1">
      <c r="A52" s="43">
        <v>17</v>
      </c>
      <c r="B52" s="207" t="s">
        <v>244</v>
      </c>
      <c r="C52" s="540">
        <v>400</v>
      </c>
      <c r="D52" s="208">
        <f>+'Ekamut-caxs'!D60</f>
        <v>400</v>
      </c>
      <c r="E52" s="205">
        <f>D52-C52</f>
        <v>0</v>
      </c>
      <c r="F52" s="204"/>
      <c r="G52" s="621"/>
      <c r="H52" s="621"/>
      <c r="I52" s="39"/>
      <c r="J52" s="39"/>
      <c r="K52" s="39"/>
      <c r="L52" s="39"/>
      <c r="M52" s="39"/>
      <c r="N52" s="39"/>
      <c r="O52" s="39"/>
      <c r="P52" s="39"/>
      <c r="Q52" s="39"/>
      <c r="R52" s="39"/>
    </row>
    <row r="53" spans="1:18" s="40" customFormat="1" ht="21" hidden="1" customHeight="1">
      <c r="A53" s="43">
        <v>26</v>
      </c>
      <c r="B53" s="194" t="s">
        <v>206</v>
      </c>
      <c r="C53" s="204"/>
      <c r="D53" s="208">
        <f>+'Ekamut-caxs'!D61</f>
        <v>0</v>
      </c>
      <c r="E53" s="205">
        <f t="shared" si="2"/>
        <v>0</v>
      </c>
      <c r="F53" s="204"/>
      <c r="G53" s="625"/>
      <c r="H53" s="625"/>
      <c r="I53" s="39"/>
      <c r="J53" s="39"/>
      <c r="K53" s="39"/>
      <c r="L53" s="39"/>
      <c r="M53" s="39"/>
      <c r="N53" s="39"/>
      <c r="O53" s="39"/>
      <c r="P53" s="39"/>
      <c r="Q53" s="39"/>
      <c r="R53" s="39"/>
    </row>
    <row r="54" spans="1:18" s="40" customFormat="1" ht="21" customHeight="1">
      <c r="A54" s="43">
        <v>18</v>
      </c>
      <c r="B54" s="197" t="s">
        <v>271</v>
      </c>
      <c r="C54" s="204">
        <v>70</v>
      </c>
      <c r="D54" s="208">
        <f>+'Ekamut-caxs'!D62</f>
        <v>0</v>
      </c>
      <c r="E54" s="204">
        <f>D54-C54</f>
        <v>-70</v>
      </c>
      <c r="F54" s="204"/>
      <c r="G54" s="625"/>
      <c r="H54" s="625"/>
      <c r="I54" s="39"/>
      <c r="J54" s="39"/>
      <c r="K54" s="39"/>
      <c r="L54" s="39"/>
      <c r="M54" s="39"/>
      <c r="N54" s="39"/>
      <c r="O54" s="39"/>
      <c r="P54" s="39"/>
      <c r="Q54" s="39"/>
      <c r="R54" s="39"/>
    </row>
    <row r="55" spans="1:18" s="40" customFormat="1" ht="21" customHeight="1">
      <c r="A55" s="43">
        <v>19</v>
      </c>
      <c r="B55" s="197" t="s">
        <v>272</v>
      </c>
      <c r="C55" s="204">
        <v>42.9</v>
      </c>
      <c r="D55" s="208">
        <f>+'Ekamut-caxs'!D63</f>
        <v>0</v>
      </c>
      <c r="E55" s="204">
        <f t="shared" ref="E55:E57" si="3">D55-C55</f>
        <v>-42.9</v>
      </c>
      <c r="F55" s="204"/>
      <c r="G55" s="104"/>
      <c r="H55" s="104"/>
      <c r="I55" s="39"/>
      <c r="J55" s="39"/>
      <c r="K55" s="39"/>
      <c r="L55" s="39"/>
      <c r="M55" s="39"/>
      <c r="N55" s="39"/>
      <c r="O55" s="39"/>
      <c r="P55" s="39"/>
      <c r="Q55" s="39"/>
      <c r="R55" s="39"/>
    </row>
    <row r="56" spans="1:18" s="40" customFormat="1" ht="21" hidden="1" customHeight="1">
      <c r="A56" s="43">
        <v>29</v>
      </c>
      <c r="B56" s="197"/>
      <c r="C56" s="204"/>
      <c r="D56" s="208">
        <f>+'Ekamut-caxs'!D64</f>
        <v>0</v>
      </c>
      <c r="E56" s="204">
        <f t="shared" si="3"/>
        <v>0</v>
      </c>
      <c r="F56" s="204"/>
      <c r="G56" s="625"/>
      <c r="H56" s="625"/>
      <c r="I56" s="39"/>
      <c r="J56" s="39"/>
      <c r="K56" s="39"/>
      <c r="L56" s="39"/>
      <c r="M56" s="39"/>
      <c r="N56" s="39"/>
      <c r="O56" s="39"/>
      <c r="P56" s="39"/>
      <c r="Q56" s="39"/>
      <c r="R56" s="39"/>
    </row>
    <row r="57" spans="1:18" s="40" customFormat="1" ht="30" customHeight="1">
      <c r="A57" s="43">
        <v>20</v>
      </c>
      <c r="B57" s="226" t="s">
        <v>20</v>
      </c>
      <c r="C57" s="204">
        <v>7396</v>
      </c>
      <c r="D57" s="208">
        <f>+'Ekamut-caxs'!D65</f>
        <v>7000</v>
      </c>
      <c r="E57" s="204">
        <f t="shared" si="3"/>
        <v>-396</v>
      </c>
      <c r="F57" s="204"/>
      <c r="G57" s="621"/>
      <c r="H57" s="621"/>
      <c r="I57" s="39"/>
      <c r="J57" s="39"/>
      <c r="K57" s="39"/>
      <c r="L57" s="39"/>
      <c r="M57" s="39"/>
      <c r="N57" s="39"/>
      <c r="O57" s="39"/>
      <c r="P57" s="39"/>
      <c r="Q57" s="39"/>
      <c r="R57" s="39"/>
    </row>
    <row r="58" spans="1:18" s="384" customFormat="1" ht="20.25" customHeight="1">
      <c r="A58" s="377">
        <v>20.100000000000001</v>
      </c>
      <c r="B58" s="409" t="s">
        <v>69</v>
      </c>
      <c r="C58" s="492">
        <v>6127.4</v>
      </c>
      <c r="D58" s="405">
        <f>+'Ekamut-caxs'!D66</f>
        <v>7000</v>
      </c>
      <c r="E58" s="406">
        <f t="shared" si="2"/>
        <v>872.60000000000036</v>
      </c>
      <c r="F58" s="407"/>
      <c r="G58" s="636"/>
      <c r="H58" s="636"/>
      <c r="I58" s="348"/>
      <c r="J58" s="348"/>
      <c r="K58" s="348"/>
      <c r="L58" s="348"/>
      <c r="M58" s="348"/>
      <c r="N58" s="348"/>
      <c r="O58" s="348"/>
      <c r="P58" s="348"/>
      <c r="Q58" s="348"/>
      <c r="R58" s="348"/>
    </row>
    <row r="59" spans="1:18" s="40" customFormat="1" ht="21" hidden="1" customHeight="1">
      <c r="A59" s="43">
        <v>31</v>
      </c>
      <c r="B59" s="207" t="s">
        <v>70</v>
      </c>
      <c r="C59" s="204"/>
      <c r="D59" s="208">
        <f>+'Ekamut-caxs'!D67</f>
        <v>0</v>
      </c>
      <c r="E59" s="205">
        <f t="shared" si="2"/>
        <v>0</v>
      </c>
      <c r="F59" s="204"/>
      <c r="G59" s="621"/>
      <c r="H59" s="621"/>
      <c r="I59" s="39"/>
      <c r="J59" s="39"/>
      <c r="K59" s="39"/>
      <c r="L59" s="39"/>
      <c r="M59" s="39"/>
      <c r="N59" s="39"/>
      <c r="O59" s="39"/>
      <c r="P59" s="39"/>
      <c r="Q59" s="39"/>
      <c r="R59" s="39"/>
    </row>
    <row r="60" spans="1:18" s="40" customFormat="1" ht="21" hidden="1" customHeight="1">
      <c r="A60" s="43">
        <v>32</v>
      </c>
      <c r="B60" s="194" t="s">
        <v>60</v>
      </c>
      <c r="C60" s="204"/>
      <c r="D60" s="208">
        <f>+'Ekamut-caxs'!D68</f>
        <v>0</v>
      </c>
      <c r="E60" s="205">
        <f t="shared" si="2"/>
        <v>0</v>
      </c>
      <c r="F60" s="204"/>
      <c r="G60" s="621"/>
      <c r="H60" s="621"/>
      <c r="I60" s="39"/>
      <c r="J60" s="39"/>
      <c r="K60" s="39"/>
      <c r="L60" s="39"/>
      <c r="M60" s="39"/>
      <c r="N60" s="39"/>
      <c r="O60" s="39"/>
      <c r="P60" s="39"/>
      <c r="Q60" s="39"/>
      <c r="R60" s="39"/>
    </row>
    <row r="61" spans="1:18" s="28" customFormat="1" ht="24.75" customHeight="1">
      <c r="A61" s="22"/>
      <c r="B61" s="41" t="s">
        <v>71</v>
      </c>
      <c r="C61" s="212">
        <f>C6-C24</f>
        <v>0</v>
      </c>
      <c r="D61" s="212">
        <f>D6-D24</f>
        <v>0</v>
      </c>
      <c r="E61" s="212">
        <f t="shared" si="0"/>
        <v>0</v>
      </c>
      <c r="F61" s="228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</row>
    <row r="62" spans="1:18" s="28" customFormat="1" ht="45" customHeight="1">
      <c r="A62" s="29"/>
      <c r="C62" s="30"/>
      <c r="D62" s="30"/>
      <c r="E62" s="30"/>
      <c r="F62" s="30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</row>
    <row r="63" spans="1:18" ht="24.75" customHeight="1">
      <c r="B63" s="31" t="s">
        <v>2</v>
      </c>
      <c r="C63" s="20"/>
      <c r="D63" s="634" t="str">
        <f>+'Ekamut-caxs'!C71</f>
        <v>Ն Վահանյան</v>
      </c>
      <c r="E63" s="634"/>
      <c r="F63" s="96"/>
    </row>
    <row r="64" spans="1:18" ht="9.75" customHeight="1">
      <c r="B64" s="32"/>
      <c r="D64" s="633" t="s">
        <v>5</v>
      </c>
      <c r="E64" s="633"/>
      <c r="F64" s="224"/>
    </row>
    <row r="65" spans="1:6" ht="24.75" customHeight="1">
      <c r="B65" s="31" t="s">
        <v>6</v>
      </c>
      <c r="C65" s="20"/>
      <c r="D65" s="634" t="str">
        <f>+'Ekamut-caxs'!C73</f>
        <v>Ն իսահակյան</v>
      </c>
      <c r="E65" s="634"/>
      <c r="F65" s="96"/>
    </row>
    <row r="66" spans="1:6" ht="11.25" customHeight="1">
      <c r="D66" s="633" t="s">
        <v>5</v>
      </c>
      <c r="E66" s="633"/>
      <c r="F66" s="224"/>
    </row>
    <row r="67" spans="1:6" s="15" customFormat="1">
      <c r="A67" s="20"/>
      <c r="B67" s="126" t="s">
        <v>1</v>
      </c>
      <c r="C67" s="16"/>
      <c r="D67" s="16"/>
      <c r="E67" s="16"/>
      <c r="F67" s="16"/>
    </row>
    <row r="68" spans="1:6" s="15" customFormat="1">
      <c r="A68" s="91"/>
    </row>
    <row r="69" spans="1:6" s="15" customFormat="1">
      <c r="A69" s="91"/>
    </row>
    <row r="70" spans="1:6" s="15" customFormat="1">
      <c r="A70" s="91"/>
    </row>
    <row r="71" spans="1:6" s="15" customFormat="1">
      <c r="A71" s="91"/>
    </row>
    <row r="72" spans="1:6" s="15" customFormat="1">
      <c r="A72" s="91"/>
    </row>
    <row r="73" spans="1:6" s="15" customFormat="1">
      <c r="A73" s="91"/>
    </row>
    <row r="74" spans="1:6" s="15" customFormat="1">
      <c r="A74" s="91"/>
    </row>
    <row r="75" spans="1:6" s="15" customFormat="1">
      <c r="A75" s="91"/>
    </row>
    <row r="76" spans="1:6" s="15" customFormat="1">
      <c r="A76" s="91"/>
    </row>
    <row r="77" spans="1:6" s="15" customFormat="1">
      <c r="A77" s="91"/>
    </row>
    <row r="78" spans="1:6" s="15" customFormat="1">
      <c r="A78" s="91"/>
    </row>
    <row r="79" spans="1:6" s="15" customFormat="1">
      <c r="A79" s="91"/>
    </row>
    <row r="80" spans="1:6" s="15" customFormat="1">
      <c r="A80" s="91"/>
    </row>
    <row r="81" spans="1:1" s="15" customFormat="1">
      <c r="A81" s="91"/>
    </row>
    <row r="82" spans="1:1" s="15" customFormat="1">
      <c r="A82" s="91"/>
    </row>
    <row r="83" spans="1:1" s="15" customFormat="1">
      <c r="A83" s="91"/>
    </row>
    <row r="84" spans="1:1" s="15" customFormat="1">
      <c r="A84" s="91"/>
    </row>
    <row r="85" spans="1:1" s="15" customFormat="1">
      <c r="A85" s="91"/>
    </row>
  </sheetData>
  <sheetProtection formatCells="0" formatColumns="0" formatRows="0" insertColumns="0" insertRows="0" insertHyperlinks="0" deleteColumns="0" deleteRows="0" sort="0" autoFilter="0" pivotTables="0"/>
  <mergeCells count="56">
    <mergeCell ref="G60:H60"/>
    <mergeCell ref="G54:H54"/>
    <mergeCell ref="G56:H56"/>
    <mergeCell ref="G57:H57"/>
    <mergeCell ref="G58:H58"/>
    <mergeCell ref="G59:H59"/>
    <mergeCell ref="G45:H45"/>
    <mergeCell ref="G51:H51"/>
    <mergeCell ref="G52:H52"/>
    <mergeCell ref="G53:H53"/>
    <mergeCell ref="G46:H46"/>
    <mergeCell ref="G47:H47"/>
    <mergeCell ref="G48:H48"/>
    <mergeCell ref="G49:H49"/>
    <mergeCell ref="G50:H50"/>
    <mergeCell ref="G40:H40"/>
    <mergeCell ref="G41:H41"/>
    <mergeCell ref="G42:H42"/>
    <mergeCell ref="G43:H43"/>
    <mergeCell ref="G44:H44"/>
    <mergeCell ref="G35:H35"/>
    <mergeCell ref="G36:H36"/>
    <mergeCell ref="G37:H37"/>
    <mergeCell ref="G38:H38"/>
    <mergeCell ref="G39:H39"/>
    <mergeCell ref="G30:H30"/>
    <mergeCell ref="G31:H31"/>
    <mergeCell ref="G32:H32"/>
    <mergeCell ref="G33:H33"/>
    <mergeCell ref="G34:H34"/>
    <mergeCell ref="G25:H25"/>
    <mergeCell ref="G26:H26"/>
    <mergeCell ref="G27:H27"/>
    <mergeCell ref="G28:H28"/>
    <mergeCell ref="G29:H29"/>
    <mergeCell ref="G15:H15"/>
    <mergeCell ref="G18:H18"/>
    <mergeCell ref="G19:H19"/>
    <mergeCell ref="G20:H20"/>
    <mergeCell ref="G21:H21"/>
    <mergeCell ref="G11:H11"/>
    <mergeCell ref="G12:H12"/>
    <mergeCell ref="G13:H13"/>
    <mergeCell ref="G14:H14"/>
    <mergeCell ref="G6:H6"/>
    <mergeCell ref="G7:H7"/>
    <mergeCell ref="G8:H8"/>
    <mergeCell ref="G9:H9"/>
    <mergeCell ref="G10:H10"/>
    <mergeCell ref="A2:F2"/>
    <mergeCell ref="A1:F1"/>
    <mergeCell ref="D66:E66"/>
    <mergeCell ref="D63:E63"/>
    <mergeCell ref="D64:E64"/>
    <mergeCell ref="D65:E65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5"/>
  <sheetViews>
    <sheetView view="pageBreakPreview" topLeftCell="A11" zoomScaleSheetLayoutView="100" workbookViewId="0">
      <selection activeCell="A59" sqref="A59:XFD59"/>
    </sheetView>
  </sheetViews>
  <sheetFormatPr defaultColWidth="9.140625" defaultRowHeight="13.5"/>
  <cols>
    <col min="1" max="1" width="6" style="16" customWidth="1"/>
    <col min="2" max="2" width="53" style="16" customWidth="1"/>
    <col min="3" max="3" width="15.28515625" style="16" customWidth="1"/>
    <col min="4" max="4" width="14.5703125" style="16" customWidth="1"/>
    <col min="5" max="5" width="14.7109375" style="16" customWidth="1"/>
    <col min="6" max="6" width="41.140625" style="16" customWidth="1"/>
    <col min="7" max="7" width="9.140625" style="102"/>
    <col min="8" max="8" width="40.28515625" style="91" customWidth="1"/>
    <col min="9" max="13" width="9.140625" style="91"/>
    <col min="14" max="20" width="9.140625" style="97"/>
    <col min="21" max="16384" width="9.140625" style="16"/>
  </cols>
  <sheetData>
    <row r="1" spans="1:20" ht="23.25" customHeight="1">
      <c r="A1" s="632" t="s">
        <v>72</v>
      </c>
      <c r="B1" s="632"/>
      <c r="C1" s="632"/>
      <c r="D1" s="632"/>
      <c r="E1" s="632"/>
      <c r="F1" s="632"/>
    </row>
    <row r="2" spans="1:20" s="18" customFormat="1" ht="20.25">
      <c r="A2" s="630" t="str">
        <f>+'Ekamut-caxs'!A9</f>
        <v xml:space="preserve">«Երևանի Տ․ Չուխաջյանի անվան երաժշտական դպրոց» ՀՈԱԿ-ի   </v>
      </c>
      <c r="B2" s="630"/>
      <c r="C2" s="630"/>
      <c r="D2" s="630"/>
      <c r="E2" s="630"/>
      <c r="F2" s="630"/>
      <c r="G2" s="84"/>
      <c r="H2" s="3"/>
      <c r="I2" s="92"/>
      <c r="J2" s="92"/>
      <c r="K2" s="92"/>
      <c r="L2" s="92"/>
      <c r="M2" s="92"/>
      <c r="N2" s="98"/>
      <c r="O2" s="98"/>
      <c r="P2" s="98"/>
      <c r="Q2" s="98"/>
      <c r="R2" s="98"/>
      <c r="S2" s="98"/>
      <c r="T2" s="98"/>
    </row>
    <row r="3" spans="1:20" ht="42" customHeight="1">
      <c r="A3" s="631" t="s">
        <v>229</v>
      </c>
      <c r="B3" s="631"/>
      <c r="C3" s="631"/>
      <c r="D3" s="631"/>
      <c r="E3" s="631"/>
      <c r="F3" s="631"/>
      <c r="G3" s="103"/>
      <c r="H3" s="93"/>
      <c r="I3" s="93"/>
      <c r="J3" s="93"/>
      <c r="K3" s="93"/>
      <c r="L3" s="93"/>
    </row>
    <row r="4" spans="1:20" s="18" customFormat="1" ht="18" customHeight="1">
      <c r="A4" s="8"/>
      <c r="B4" s="8"/>
      <c r="F4" s="9" t="s">
        <v>36</v>
      </c>
      <c r="G4" s="104"/>
      <c r="H4" s="92"/>
      <c r="I4" s="92"/>
      <c r="J4" s="92"/>
      <c r="K4" s="92"/>
      <c r="L4" s="92"/>
      <c r="M4" s="92"/>
      <c r="N4" s="98"/>
      <c r="O4" s="98"/>
      <c r="P4" s="98"/>
      <c r="Q4" s="98"/>
      <c r="R4" s="98"/>
      <c r="S4" s="98"/>
      <c r="T4" s="98"/>
    </row>
    <row r="5" spans="1:20" s="23" customFormat="1" ht="87" customHeight="1">
      <c r="A5" s="67" t="s">
        <v>3</v>
      </c>
      <c r="B5" s="69" t="s">
        <v>23</v>
      </c>
      <c r="C5" s="177" t="s">
        <v>266</v>
      </c>
      <c r="D5" s="177" t="s">
        <v>267</v>
      </c>
      <c r="E5" s="68" t="s">
        <v>43</v>
      </c>
      <c r="F5" s="225" t="s">
        <v>265</v>
      </c>
      <c r="G5" s="105"/>
      <c r="H5" s="94"/>
      <c r="I5" s="94"/>
      <c r="J5" s="94"/>
      <c r="K5" s="94"/>
      <c r="L5" s="94"/>
      <c r="M5" s="94"/>
      <c r="N5" s="99"/>
      <c r="O5" s="99"/>
      <c r="P5" s="99"/>
      <c r="Q5" s="99"/>
      <c r="R5" s="99"/>
      <c r="S5" s="99"/>
      <c r="T5" s="99"/>
    </row>
    <row r="6" spans="1:20" s="18" customFormat="1" ht="41.25" customHeight="1">
      <c r="A6" s="10" t="s">
        <v>7</v>
      </c>
      <c r="B6" s="11" t="s">
        <v>24</v>
      </c>
      <c r="C6" s="183">
        <v>2049.8000000000002</v>
      </c>
      <c r="D6" s="183">
        <f>+C78</f>
        <v>5547.5999999999476</v>
      </c>
      <c r="E6" s="201">
        <f t="shared" ref="E6" si="0">D6-C6</f>
        <v>3497.7999999999474</v>
      </c>
      <c r="F6" s="183"/>
      <c r="G6" s="104"/>
      <c r="H6" s="92"/>
      <c r="I6" s="92"/>
      <c r="J6" s="92"/>
      <c r="K6" s="92"/>
      <c r="L6" s="98"/>
      <c r="M6" s="98"/>
      <c r="N6" s="98"/>
      <c r="O6" s="98"/>
      <c r="P6" s="98"/>
      <c r="Q6" s="98"/>
      <c r="R6" s="98"/>
    </row>
    <row r="7" spans="1:20" s="18" customFormat="1" ht="38.25" customHeight="1">
      <c r="A7" s="10" t="s">
        <v>9</v>
      </c>
      <c r="B7" s="11" t="s">
        <v>73</v>
      </c>
      <c r="C7" s="201">
        <f>SUM(C8:C15,C18:C21)</f>
        <v>131224.59999999998</v>
      </c>
      <c r="D7" s="201">
        <f>SUM(D8:D15,D18:D21)</f>
        <v>167174.70000000001</v>
      </c>
      <c r="E7" s="201">
        <f>D7-C7</f>
        <v>35950.100000000035</v>
      </c>
      <c r="F7" s="183"/>
      <c r="G7" s="104"/>
      <c r="H7" s="92"/>
      <c r="I7" s="92"/>
      <c r="J7" s="92"/>
      <c r="K7" s="92"/>
      <c r="L7" s="98"/>
      <c r="M7" s="98"/>
      <c r="N7" s="98"/>
      <c r="O7" s="98"/>
      <c r="P7" s="98"/>
      <c r="Q7" s="98"/>
      <c r="R7" s="98"/>
    </row>
    <row r="8" spans="1:20" s="40" customFormat="1" ht="24.75" customHeight="1">
      <c r="A8" s="43">
        <v>1</v>
      </c>
      <c r="B8" s="191" t="s">
        <v>107</v>
      </c>
      <c r="C8" s="192">
        <v>118882.7</v>
      </c>
      <c r="D8" s="193">
        <f>+'Dramakan hosqer'!F15</f>
        <v>152763</v>
      </c>
      <c r="E8" s="193">
        <f>D8-C8</f>
        <v>33880.300000000003</v>
      </c>
      <c r="F8" s="192"/>
      <c r="G8" s="82"/>
      <c r="H8" s="95"/>
      <c r="I8" s="95"/>
      <c r="J8" s="95"/>
      <c r="K8" s="95"/>
      <c r="L8" s="100"/>
      <c r="M8" s="100"/>
      <c r="N8" s="100"/>
      <c r="O8" s="100"/>
      <c r="P8" s="100"/>
      <c r="Q8" s="100"/>
      <c r="R8" s="100"/>
    </row>
    <row r="9" spans="1:20" s="40" customFormat="1" ht="42.75" customHeight="1">
      <c r="A9" s="43">
        <v>2</v>
      </c>
      <c r="B9" s="296" t="s">
        <v>170</v>
      </c>
      <c r="C9" s="192">
        <v>2832.5</v>
      </c>
      <c r="D9" s="193">
        <f>+'Dramakan hosqer'!F16</f>
        <v>2832.5</v>
      </c>
      <c r="E9" s="193">
        <f t="shared" ref="E9:E67" si="1">D9-C9</f>
        <v>0</v>
      </c>
      <c r="F9" s="192"/>
      <c r="G9" s="82"/>
      <c r="H9" s="95"/>
      <c r="I9" s="95"/>
      <c r="J9" s="95"/>
      <c r="K9" s="95"/>
      <c r="L9" s="100"/>
      <c r="M9" s="100"/>
      <c r="N9" s="100"/>
      <c r="O9" s="100"/>
      <c r="P9" s="100"/>
      <c r="Q9" s="100"/>
      <c r="R9" s="100"/>
    </row>
    <row r="10" spans="1:20" ht="24" customHeight="1">
      <c r="A10" s="43">
        <v>3</v>
      </c>
      <c r="B10" s="296" t="s">
        <v>212</v>
      </c>
      <c r="C10" s="184">
        <v>1427.7</v>
      </c>
      <c r="D10" s="193">
        <f>+'Dramakan hosqer'!F17</f>
        <v>3229.2</v>
      </c>
      <c r="E10" s="193">
        <f t="shared" si="1"/>
        <v>1801.4999999999998</v>
      </c>
      <c r="F10" s="184"/>
      <c r="L10" s="97"/>
      <c r="M10" s="97"/>
      <c r="S10" s="16"/>
      <c r="T10" s="16"/>
    </row>
    <row r="11" spans="1:20" s="40" customFormat="1" ht="36.75" customHeight="1">
      <c r="A11" s="43">
        <v>4</v>
      </c>
      <c r="B11" s="207" t="str">
        <f>+'Dramakan hosqer'!B18</f>
        <v>Վճարովի ծառայություններից (գեղագիտական ուսուցում)</v>
      </c>
      <c r="C11" s="331">
        <v>7860.4</v>
      </c>
      <c r="D11" s="193">
        <f>+'Dramakan hosqer'!F18</f>
        <v>8300</v>
      </c>
      <c r="E11" s="193">
        <f t="shared" si="1"/>
        <v>439.60000000000036</v>
      </c>
      <c r="F11" s="192"/>
      <c r="G11" s="82"/>
      <c r="H11" s="95"/>
      <c r="I11" s="95"/>
      <c r="J11" s="95"/>
      <c r="K11" s="95"/>
      <c r="L11" s="100"/>
      <c r="M11" s="100"/>
      <c r="N11" s="100"/>
      <c r="O11" s="100"/>
      <c r="P11" s="100"/>
      <c r="Q11" s="100"/>
      <c r="R11" s="100"/>
    </row>
    <row r="12" spans="1:20" s="40" customFormat="1" ht="21.75" hidden="1" customHeight="1">
      <c r="A12" s="43">
        <v>5</v>
      </c>
      <c r="B12" s="195" t="s">
        <v>45</v>
      </c>
      <c r="C12" s="331"/>
      <c r="D12" s="193">
        <f>+'Dramakan hosqer'!F19</f>
        <v>0</v>
      </c>
      <c r="E12" s="193">
        <f t="shared" si="1"/>
        <v>0</v>
      </c>
      <c r="F12" s="192"/>
      <c r="G12" s="82"/>
      <c r="H12" s="95"/>
      <c r="I12" s="95"/>
      <c r="J12" s="95"/>
      <c r="K12" s="95"/>
      <c r="L12" s="100"/>
      <c r="M12" s="100"/>
      <c r="N12" s="100"/>
      <c r="O12" s="100"/>
      <c r="P12" s="100"/>
      <c r="Q12" s="100"/>
      <c r="R12" s="100"/>
    </row>
    <row r="13" spans="1:20" s="40" customFormat="1" ht="18" hidden="1" customHeight="1">
      <c r="A13" s="43">
        <v>6</v>
      </c>
      <c r="B13" s="196" t="s">
        <v>55</v>
      </c>
      <c r="C13" s="192"/>
      <c r="D13" s="193">
        <f>+'Dramakan hosqer'!F20</f>
        <v>0</v>
      </c>
      <c r="E13" s="193">
        <f t="shared" si="1"/>
        <v>0</v>
      </c>
      <c r="F13" s="192"/>
      <c r="G13" s="82"/>
      <c r="H13" s="95"/>
      <c r="I13" s="95"/>
      <c r="J13" s="95"/>
      <c r="K13" s="95"/>
      <c r="L13" s="100"/>
      <c r="M13" s="100"/>
      <c r="N13" s="100"/>
      <c r="O13" s="100"/>
      <c r="P13" s="100"/>
      <c r="Q13" s="100"/>
      <c r="R13" s="100"/>
    </row>
    <row r="14" spans="1:20" s="40" customFormat="1" ht="17.25" hidden="1" customHeight="1">
      <c r="A14" s="43">
        <v>7</v>
      </c>
      <c r="B14" s="18" t="s">
        <v>169</v>
      </c>
      <c r="C14" s="192"/>
      <c r="D14" s="193">
        <f>+'Dramakan hosqer'!F21</f>
        <v>0</v>
      </c>
      <c r="E14" s="193">
        <f t="shared" si="1"/>
        <v>0</v>
      </c>
      <c r="F14" s="192"/>
      <c r="G14" s="82"/>
      <c r="H14" s="95"/>
      <c r="I14" s="95"/>
      <c r="J14" s="95"/>
      <c r="K14" s="95"/>
      <c r="L14" s="100"/>
      <c r="M14" s="100"/>
      <c r="N14" s="100"/>
      <c r="O14" s="100"/>
      <c r="P14" s="100"/>
      <c r="Q14" s="100"/>
      <c r="R14" s="100"/>
    </row>
    <row r="15" spans="1:20" s="40" customFormat="1" ht="39" hidden="1" customHeight="1">
      <c r="A15" s="43">
        <v>8</v>
      </c>
      <c r="B15" s="339" t="s">
        <v>214</v>
      </c>
      <c r="C15" s="192"/>
      <c r="D15" s="193">
        <f>+'Dramakan hosqer'!F22</f>
        <v>0</v>
      </c>
      <c r="E15" s="193">
        <f t="shared" si="1"/>
        <v>0</v>
      </c>
      <c r="F15" s="192"/>
      <c r="G15" s="82"/>
      <c r="H15" s="95"/>
      <c r="I15" s="95"/>
      <c r="J15" s="95"/>
      <c r="K15" s="95"/>
      <c r="L15" s="100"/>
      <c r="M15" s="100"/>
      <c r="N15" s="100"/>
      <c r="O15" s="100"/>
      <c r="P15" s="100"/>
      <c r="Q15" s="100"/>
      <c r="R15" s="100"/>
    </row>
    <row r="16" spans="1:20" s="384" customFormat="1" ht="18" hidden="1" customHeight="1">
      <c r="A16" s="377">
        <v>8.1</v>
      </c>
      <c r="B16" s="378"/>
      <c r="C16" s="379"/>
      <c r="D16" s="380">
        <f>+'Dramakan hosqer'!F23</f>
        <v>0</v>
      </c>
      <c r="E16" s="380">
        <f t="shared" si="1"/>
        <v>0</v>
      </c>
      <c r="F16" s="379"/>
      <c r="G16" s="381"/>
      <c r="H16" s="382"/>
      <c r="I16" s="382"/>
      <c r="J16" s="382"/>
      <c r="K16" s="382"/>
      <c r="L16" s="383"/>
      <c r="M16" s="383"/>
      <c r="N16" s="383"/>
      <c r="O16" s="383"/>
      <c r="P16" s="383"/>
      <c r="Q16" s="383"/>
      <c r="R16" s="383"/>
    </row>
    <row r="17" spans="1:18" s="384" customFormat="1" ht="18" hidden="1" customHeight="1">
      <c r="A17" s="377">
        <v>8.1999999999999993</v>
      </c>
      <c r="B17" s="378"/>
      <c r="C17" s="379"/>
      <c r="D17" s="380">
        <f>+'Dramakan hosqer'!F24</f>
        <v>0</v>
      </c>
      <c r="E17" s="380">
        <f t="shared" si="1"/>
        <v>0</v>
      </c>
      <c r="F17" s="379"/>
      <c r="G17" s="381"/>
      <c r="H17" s="382"/>
      <c r="I17" s="382"/>
      <c r="J17" s="382"/>
      <c r="K17" s="382"/>
      <c r="L17" s="383"/>
      <c r="M17" s="383"/>
      <c r="N17" s="383"/>
      <c r="O17" s="383"/>
      <c r="P17" s="383"/>
      <c r="Q17" s="383"/>
      <c r="R17" s="383"/>
    </row>
    <row r="18" spans="1:18" s="40" customFormat="1" ht="17.25" hidden="1" customHeight="1">
      <c r="A18" s="43">
        <v>9</v>
      </c>
      <c r="B18" s="191" t="s">
        <v>25</v>
      </c>
      <c r="C18" s="192"/>
      <c r="D18" s="193">
        <f>+'Dramakan hosqer'!F25</f>
        <v>0</v>
      </c>
      <c r="E18" s="193">
        <f t="shared" si="1"/>
        <v>0</v>
      </c>
      <c r="F18" s="192"/>
      <c r="G18" s="82"/>
      <c r="H18" s="95"/>
      <c r="I18" s="95"/>
      <c r="J18" s="95"/>
      <c r="K18" s="95"/>
      <c r="L18" s="100"/>
      <c r="M18" s="100"/>
      <c r="N18" s="100"/>
      <c r="O18" s="100"/>
      <c r="P18" s="100"/>
      <c r="Q18" s="100"/>
      <c r="R18" s="100"/>
    </row>
    <row r="19" spans="1:18" s="40" customFormat="1" ht="17.25" customHeight="1">
      <c r="A19" s="43">
        <v>5</v>
      </c>
      <c r="B19" s="191" t="s">
        <v>8</v>
      </c>
      <c r="C19" s="192">
        <v>48.8</v>
      </c>
      <c r="D19" s="193">
        <f>+'Dramakan hosqer'!F26</f>
        <v>50</v>
      </c>
      <c r="E19" s="193">
        <f t="shared" si="1"/>
        <v>1.2000000000000028</v>
      </c>
      <c r="F19" s="192"/>
      <c r="G19" s="82"/>
      <c r="H19" s="95"/>
      <c r="I19" s="95"/>
      <c r="J19" s="95"/>
      <c r="K19" s="95"/>
      <c r="L19" s="100"/>
      <c r="M19" s="100"/>
      <c r="N19" s="100"/>
      <c r="O19" s="100"/>
      <c r="P19" s="100"/>
      <c r="Q19" s="100"/>
      <c r="R19" s="100"/>
    </row>
    <row r="20" spans="1:18" s="40" customFormat="1" ht="17.25" hidden="1" customHeight="1">
      <c r="A20" s="43">
        <v>6</v>
      </c>
      <c r="B20" s="341" t="s">
        <v>274</v>
      </c>
      <c r="C20" s="192"/>
      <c r="D20" s="193">
        <f>+'Dramakan hosqer'!F27</f>
        <v>0</v>
      </c>
      <c r="E20" s="193">
        <f t="shared" si="1"/>
        <v>0</v>
      </c>
      <c r="F20" s="192"/>
      <c r="G20" s="82"/>
      <c r="H20" s="95"/>
      <c r="I20" s="95"/>
      <c r="J20" s="95"/>
      <c r="K20" s="95"/>
      <c r="L20" s="100"/>
      <c r="M20" s="100"/>
      <c r="N20" s="100"/>
      <c r="O20" s="100"/>
      <c r="P20" s="100"/>
      <c r="Q20" s="100"/>
      <c r="R20" s="100"/>
    </row>
    <row r="21" spans="1:18" s="40" customFormat="1" ht="17.25" customHeight="1">
      <c r="A21" s="43">
        <v>7</v>
      </c>
      <c r="B21" s="341"/>
      <c r="C21" s="192">
        <v>172.5</v>
      </c>
      <c r="D21" s="193">
        <f>+'Dramakan hosqer'!F28</f>
        <v>0</v>
      </c>
      <c r="E21" s="193">
        <f t="shared" si="1"/>
        <v>-172.5</v>
      </c>
      <c r="F21" s="192"/>
      <c r="G21" s="82" t="s">
        <v>173</v>
      </c>
      <c r="H21" s="95"/>
      <c r="I21" s="95"/>
      <c r="J21" s="95"/>
      <c r="K21" s="95"/>
      <c r="L21" s="100"/>
      <c r="M21" s="100"/>
      <c r="N21" s="100"/>
      <c r="O21" s="100"/>
      <c r="P21" s="100"/>
      <c r="Q21" s="100"/>
      <c r="R21" s="100"/>
    </row>
    <row r="22" spans="1:18" s="18" customFormat="1" ht="36" customHeight="1">
      <c r="A22" s="10" t="s">
        <v>26</v>
      </c>
      <c r="B22" s="11" t="s">
        <v>74</v>
      </c>
      <c r="C22" s="201">
        <f>+C23+C62+C75</f>
        <v>127726.80000000002</v>
      </c>
      <c r="D22" s="201">
        <f>+D23+D62+D75</f>
        <v>168727.70000000004</v>
      </c>
      <c r="E22" s="193">
        <f t="shared" si="1"/>
        <v>41000.900000000023</v>
      </c>
      <c r="F22" s="183"/>
      <c r="G22" s="104"/>
      <c r="H22" s="92"/>
      <c r="I22" s="92"/>
      <c r="J22" s="92"/>
      <c r="K22" s="92"/>
      <c r="L22" s="98"/>
      <c r="M22" s="98"/>
      <c r="N22" s="98"/>
      <c r="O22" s="98"/>
      <c r="P22" s="98"/>
      <c r="Q22" s="98"/>
      <c r="R22" s="98"/>
    </row>
    <row r="23" spans="1:18" s="18" customFormat="1" ht="21" customHeight="1">
      <c r="A23" s="12" t="s">
        <v>48</v>
      </c>
      <c r="B23" s="11" t="s">
        <v>51</v>
      </c>
      <c r="C23" s="201">
        <f>SUM(C24,C28:C33,C34:C56,C60:C61)</f>
        <v>127271.80000000002</v>
      </c>
      <c r="D23" s="201">
        <f>SUM(D24,D28:D33,D34:D56,D60:D61)</f>
        <v>168405.30000000005</v>
      </c>
      <c r="E23" s="193">
        <f t="shared" si="1"/>
        <v>41133.500000000029</v>
      </c>
      <c r="F23" s="183"/>
      <c r="G23" s="104"/>
      <c r="H23" s="92"/>
      <c r="I23" s="92"/>
      <c r="J23" s="92"/>
      <c r="K23" s="92"/>
      <c r="L23" s="98"/>
      <c r="M23" s="98"/>
      <c r="N23" s="98"/>
      <c r="O23" s="98"/>
      <c r="P23" s="98"/>
      <c r="Q23" s="98"/>
      <c r="R23" s="98"/>
    </row>
    <row r="24" spans="1:18" s="40" customFormat="1" ht="18" customHeight="1">
      <c r="A24" s="43">
        <v>1</v>
      </c>
      <c r="B24" s="198" t="s">
        <v>10</v>
      </c>
      <c r="C24" s="192">
        <v>123686.3</v>
      </c>
      <c r="D24" s="193">
        <f>+'Dramakan hosqer'!F31</f>
        <v>163546.70000000001</v>
      </c>
      <c r="E24" s="193">
        <f t="shared" si="1"/>
        <v>39860.400000000009</v>
      </c>
      <c r="F24" s="192"/>
      <c r="G24" s="82"/>
      <c r="H24" s="95"/>
      <c r="I24" s="95"/>
      <c r="J24" s="95"/>
      <c r="K24" s="95"/>
      <c r="L24" s="100"/>
      <c r="M24" s="100"/>
      <c r="N24" s="100"/>
      <c r="O24" s="100"/>
      <c r="P24" s="100"/>
      <c r="Q24" s="100"/>
      <c r="R24" s="100"/>
    </row>
    <row r="25" spans="1:18" s="384" customFormat="1" ht="17.25" customHeight="1">
      <c r="A25" s="377">
        <v>1.1000000000000001</v>
      </c>
      <c r="B25" s="410" t="s">
        <v>108</v>
      </c>
      <c r="C25" s="379">
        <v>5786.4</v>
      </c>
      <c r="D25" s="380">
        <f>+'Dramakan hosqer'!F32</f>
        <v>6640</v>
      </c>
      <c r="E25" s="380">
        <f t="shared" si="1"/>
        <v>853.60000000000036</v>
      </c>
      <c r="F25" s="379"/>
      <c r="G25" s="381"/>
      <c r="H25" s="382"/>
      <c r="I25" s="382"/>
      <c r="J25" s="382"/>
      <c r="K25" s="382"/>
      <c r="L25" s="383"/>
      <c r="M25" s="383"/>
      <c r="N25" s="383"/>
      <c r="O25" s="383"/>
      <c r="P25" s="383"/>
      <c r="Q25" s="383"/>
      <c r="R25" s="383"/>
    </row>
    <row r="26" spans="1:18" s="384" customFormat="1" ht="16.5">
      <c r="A26" s="377">
        <v>1.2</v>
      </c>
      <c r="B26" s="410" t="s">
        <v>11</v>
      </c>
      <c r="C26" s="379">
        <v>3242</v>
      </c>
      <c r="D26" s="380">
        <f>+'Dramakan hosqer'!F33</f>
        <v>0</v>
      </c>
      <c r="E26" s="380">
        <f t="shared" si="1"/>
        <v>-3242</v>
      </c>
      <c r="F26" s="379"/>
      <c r="G26" s="381"/>
      <c r="H26" s="382"/>
      <c r="I26" s="382"/>
      <c r="J26" s="382"/>
      <c r="K26" s="382"/>
      <c r="L26" s="383"/>
      <c r="M26" s="383"/>
      <c r="N26" s="383"/>
      <c r="O26" s="383"/>
      <c r="P26" s="383"/>
      <c r="Q26" s="383"/>
      <c r="R26" s="383"/>
    </row>
    <row r="27" spans="1:18" s="384" customFormat="1" ht="16.5">
      <c r="A27" s="377">
        <v>1.3</v>
      </c>
      <c r="B27" s="410" t="str">
        <f>+'Dramakan hosqer'!B34</f>
        <v>կամավոր ատեստավորման գծով լրավճար</v>
      </c>
      <c r="C27" s="379">
        <v>1427.3</v>
      </c>
      <c r="D27" s="380">
        <f>+'Dramakan hosqer'!F34</f>
        <v>3229.2000000000003</v>
      </c>
      <c r="E27" s="380">
        <f t="shared" si="1"/>
        <v>1801.9000000000003</v>
      </c>
      <c r="F27" s="379"/>
      <c r="G27" s="381"/>
      <c r="H27" s="382"/>
      <c r="I27" s="382"/>
      <c r="J27" s="382"/>
      <c r="K27" s="382"/>
      <c r="L27" s="383"/>
      <c r="M27" s="383"/>
      <c r="N27" s="383"/>
      <c r="O27" s="383"/>
      <c r="P27" s="383"/>
      <c r="Q27" s="383"/>
      <c r="R27" s="383"/>
    </row>
    <row r="28" spans="1:18" s="40" customFormat="1" ht="18" customHeight="1">
      <c r="A28" s="43">
        <v>2</v>
      </c>
      <c r="B28" s="194" t="s">
        <v>13</v>
      </c>
      <c r="C28" s="192">
        <v>1126.4000000000001</v>
      </c>
      <c r="D28" s="193">
        <f>+'Dramakan hosqer'!F35</f>
        <v>1452.7</v>
      </c>
      <c r="E28" s="193">
        <f t="shared" si="1"/>
        <v>326.29999999999995</v>
      </c>
      <c r="F28" s="192"/>
      <c r="G28" s="82"/>
      <c r="H28" s="95"/>
      <c r="I28" s="95"/>
      <c r="J28" s="95"/>
      <c r="K28" s="95"/>
      <c r="L28" s="100"/>
      <c r="M28" s="100"/>
      <c r="N28" s="100"/>
      <c r="O28" s="100"/>
      <c r="P28" s="100"/>
      <c r="Q28" s="100"/>
      <c r="R28" s="100"/>
    </row>
    <row r="29" spans="1:18" s="40" customFormat="1" ht="18" customHeight="1">
      <c r="A29" s="43">
        <v>3</v>
      </c>
      <c r="B29" s="194" t="s">
        <v>12</v>
      </c>
      <c r="C29" s="192">
        <v>345.6</v>
      </c>
      <c r="D29" s="193">
        <f>+'Dramakan hosqer'!F36</f>
        <v>433.9</v>
      </c>
      <c r="E29" s="193">
        <f t="shared" si="1"/>
        <v>88.299999999999955</v>
      </c>
      <c r="F29" s="192"/>
      <c r="G29" s="82"/>
      <c r="H29" s="95"/>
      <c r="I29" s="95"/>
      <c r="J29" s="95"/>
      <c r="K29" s="95"/>
      <c r="L29" s="100"/>
      <c r="M29" s="100"/>
      <c r="N29" s="100"/>
      <c r="O29" s="100"/>
      <c r="P29" s="100"/>
      <c r="Q29" s="100"/>
      <c r="R29" s="100"/>
    </row>
    <row r="30" spans="1:18" s="40" customFormat="1" ht="18" customHeight="1">
      <c r="A30" s="43">
        <v>4</v>
      </c>
      <c r="B30" s="194" t="s">
        <v>14</v>
      </c>
      <c r="C30" s="192">
        <v>47.1</v>
      </c>
      <c r="D30" s="193">
        <f>+'Dramakan hosqer'!F37</f>
        <v>52.7</v>
      </c>
      <c r="E30" s="193">
        <f t="shared" si="1"/>
        <v>5.6000000000000014</v>
      </c>
      <c r="F30" s="192"/>
      <c r="G30" s="82"/>
      <c r="H30" s="95"/>
      <c r="I30" s="95"/>
      <c r="J30" s="95"/>
      <c r="K30" s="95"/>
      <c r="L30" s="100"/>
      <c r="M30" s="100"/>
      <c r="N30" s="100"/>
      <c r="O30" s="100"/>
      <c r="P30" s="100"/>
      <c r="Q30" s="100"/>
      <c r="R30" s="100"/>
    </row>
    <row r="31" spans="1:18" s="40" customFormat="1" ht="18" customHeight="1">
      <c r="A31" s="43">
        <v>5</v>
      </c>
      <c r="B31" s="194" t="s">
        <v>15</v>
      </c>
      <c r="C31" s="192">
        <v>60</v>
      </c>
      <c r="D31" s="193">
        <f>+'Dramakan hosqer'!F38</f>
        <v>60.5</v>
      </c>
      <c r="E31" s="193">
        <f t="shared" si="1"/>
        <v>0.5</v>
      </c>
      <c r="F31" s="192"/>
      <c r="G31" s="82"/>
      <c r="H31" s="95"/>
      <c r="I31" s="95"/>
      <c r="J31" s="95"/>
      <c r="K31" s="95"/>
      <c r="L31" s="100"/>
      <c r="M31" s="100"/>
      <c r="N31" s="100"/>
      <c r="O31" s="100"/>
      <c r="P31" s="100"/>
      <c r="Q31" s="100"/>
      <c r="R31" s="100"/>
    </row>
    <row r="32" spans="1:18" s="40" customFormat="1" ht="16.5" hidden="1" customHeight="1">
      <c r="A32" s="43">
        <v>6</v>
      </c>
      <c r="B32" s="194" t="s">
        <v>16</v>
      </c>
      <c r="C32" s="192"/>
      <c r="D32" s="193">
        <f>+'Dramakan hosqer'!F39</f>
        <v>0</v>
      </c>
      <c r="E32" s="193">
        <f t="shared" si="1"/>
        <v>0</v>
      </c>
      <c r="F32" s="192"/>
      <c r="G32" s="106"/>
      <c r="H32" s="95"/>
      <c r="I32" s="95"/>
      <c r="J32" s="95"/>
      <c r="K32" s="95"/>
      <c r="L32" s="100"/>
      <c r="M32" s="100"/>
      <c r="N32" s="100"/>
      <c r="O32" s="100"/>
      <c r="P32" s="100"/>
      <c r="Q32" s="100"/>
      <c r="R32" s="100"/>
    </row>
    <row r="33" spans="1:18" s="40" customFormat="1" ht="17.25">
      <c r="A33" s="43">
        <v>7</v>
      </c>
      <c r="B33" s="194" t="s">
        <v>242</v>
      </c>
      <c r="C33" s="193">
        <v>310.60000000000002</v>
      </c>
      <c r="D33" s="193">
        <f>+'Dramakan hosqer'!F40</f>
        <v>340.2</v>
      </c>
      <c r="E33" s="193">
        <f t="shared" si="1"/>
        <v>29.599999999999966</v>
      </c>
      <c r="F33" s="192"/>
      <c r="G33" s="82"/>
      <c r="H33" s="95"/>
      <c r="I33" s="95"/>
      <c r="J33" s="95"/>
      <c r="K33" s="95"/>
      <c r="L33" s="100"/>
      <c r="M33" s="100"/>
      <c r="N33" s="100"/>
      <c r="O33" s="100"/>
      <c r="P33" s="100"/>
      <c r="Q33" s="100"/>
      <c r="R33" s="100"/>
    </row>
    <row r="34" spans="1:18" s="40" customFormat="1" ht="18" customHeight="1">
      <c r="A34" s="43">
        <v>8</v>
      </c>
      <c r="B34" s="194" t="s">
        <v>17</v>
      </c>
      <c r="C34" s="192">
        <v>7</v>
      </c>
      <c r="D34" s="193">
        <f>+'Dramakan hosqer'!F41</f>
        <v>10</v>
      </c>
      <c r="E34" s="193">
        <f t="shared" si="1"/>
        <v>3</v>
      </c>
      <c r="F34" s="192"/>
      <c r="G34" s="82"/>
      <c r="H34" s="95"/>
      <c r="I34" s="95"/>
      <c r="J34" s="95"/>
      <c r="K34" s="95"/>
      <c r="L34" s="100"/>
      <c r="M34" s="100"/>
      <c r="N34" s="100"/>
      <c r="O34" s="100"/>
      <c r="P34" s="100"/>
      <c r="Q34" s="100"/>
      <c r="R34" s="100"/>
    </row>
    <row r="35" spans="1:18" s="40" customFormat="1" ht="40.5" customHeight="1">
      <c r="A35" s="43">
        <v>9</v>
      </c>
      <c r="B35" s="385" t="s">
        <v>243</v>
      </c>
      <c r="C35" s="541">
        <v>129.30000000000001</v>
      </c>
      <c r="D35" s="193">
        <f>+'Dramakan hosqer'!F42</f>
        <v>220</v>
      </c>
      <c r="E35" s="193">
        <f t="shared" si="1"/>
        <v>90.699999999999989</v>
      </c>
      <c r="F35" s="192"/>
      <c r="G35" s="5"/>
      <c r="H35" s="95"/>
      <c r="I35" s="95"/>
      <c r="J35" s="95"/>
      <c r="K35" s="95"/>
      <c r="L35" s="100"/>
      <c r="M35" s="100"/>
      <c r="N35" s="100"/>
      <c r="O35" s="100"/>
      <c r="P35" s="100"/>
      <c r="Q35" s="100"/>
      <c r="R35" s="100"/>
    </row>
    <row r="36" spans="1:18" s="40" customFormat="1" ht="33" customHeight="1">
      <c r="A36" s="43">
        <v>10</v>
      </c>
      <c r="B36" s="199" t="s">
        <v>66</v>
      </c>
      <c r="C36" s="192">
        <v>93.3</v>
      </c>
      <c r="D36" s="193">
        <f>+'Dramakan hosqer'!F43</f>
        <v>100</v>
      </c>
      <c r="E36" s="193">
        <f t="shared" si="1"/>
        <v>6.7000000000000028</v>
      </c>
      <c r="F36" s="192"/>
      <c r="G36" s="82"/>
      <c r="H36" s="95"/>
      <c r="I36" s="95"/>
      <c r="J36" s="95"/>
      <c r="K36" s="95"/>
      <c r="L36" s="100"/>
      <c r="M36" s="100"/>
      <c r="N36" s="100"/>
      <c r="O36" s="100"/>
      <c r="P36" s="100"/>
      <c r="Q36" s="100"/>
      <c r="R36" s="100"/>
    </row>
    <row r="37" spans="1:18" s="40" customFormat="1" ht="18" customHeight="1">
      <c r="A37" s="43">
        <v>11</v>
      </c>
      <c r="B37" s="194" t="s">
        <v>40</v>
      </c>
      <c r="C37" s="192">
        <v>57</v>
      </c>
      <c r="D37" s="193">
        <f>+'Dramakan hosqer'!F44</f>
        <v>100</v>
      </c>
      <c r="E37" s="193">
        <f t="shared" si="1"/>
        <v>43</v>
      </c>
      <c r="F37" s="192"/>
      <c r="G37" s="82"/>
      <c r="H37" s="95"/>
      <c r="I37" s="95"/>
      <c r="J37" s="95"/>
      <c r="K37" s="95"/>
      <c r="L37" s="100"/>
      <c r="M37" s="100"/>
      <c r="N37" s="100"/>
      <c r="O37" s="100"/>
      <c r="P37" s="100"/>
      <c r="Q37" s="100"/>
      <c r="R37" s="100"/>
    </row>
    <row r="38" spans="1:18" s="40" customFormat="1" ht="18" hidden="1" customHeight="1">
      <c r="A38" s="43">
        <v>12</v>
      </c>
      <c r="B38" s="194" t="s">
        <v>109</v>
      </c>
      <c r="C38" s="192"/>
      <c r="D38" s="193">
        <f>+'Dramakan hosqer'!F45</f>
        <v>0</v>
      </c>
      <c r="E38" s="193">
        <f t="shared" si="1"/>
        <v>0</v>
      </c>
      <c r="F38" s="192"/>
      <c r="G38" s="82"/>
      <c r="H38" s="95"/>
      <c r="I38" s="95"/>
      <c r="J38" s="95"/>
      <c r="K38" s="95"/>
      <c r="L38" s="100"/>
      <c r="M38" s="100"/>
      <c r="N38" s="100"/>
      <c r="O38" s="100"/>
      <c r="P38" s="100"/>
      <c r="Q38" s="100"/>
      <c r="R38" s="100"/>
    </row>
    <row r="39" spans="1:18" s="40" customFormat="1" ht="18" hidden="1" customHeight="1">
      <c r="A39" s="43">
        <v>13</v>
      </c>
      <c r="B39" s="194" t="s">
        <v>110</v>
      </c>
      <c r="C39" s="192"/>
      <c r="D39" s="193"/>
      <c r="E39" s="193">
        <f t="shared" si="1"/>
        <v>0</v>
      </c>
      <c r="F39" s="192"/>
      <c r="G39" s="82"/>
      <c r="H39" s="95"/>
      <c r="I39" s="95"/>
      <c r="J39" s="95"/>
      <c r="K39" s="95"/>
      <c r="L39" s="100"/>
      <c r="M39" s="100"/>
      <c r="N39" s="100"/>
      <c r="O39" s="100"/>
      <c r="P39" s="100"/>
      <c r="Q39" s="100"/>
      <c r="R39" s="100"/>
    </row>
    <row r="40" spans="1:18" s="40" customFormat="1" ht="18" customHeight="1">
      <c r="A40" s="43">
        <v>13</v>
      </c>
      <c r="B40" s="194" t="s">
        <v>18</v>
      </c>
      <c r="C40" s="192">
        <v>170</v>
      </c>
      <c r="D40" s="193">
        <f>+'Dramakan hosqer'!F47</f>
        <v>150</v>
      </c>
      <c r="E40" s="193">
        <f t="shared" si="1"/>
        <v>-20</v>
      </c>
      <c r="F40" s="192"/>
      <c r="G40" s="82"/>
      <c r="H40" s="95"/>
      <c r="I40" s="95"/>
      <c r="J40" s="95"/>
      <c r="K40" s="95"/>
      <c r="L40" s="100"/>
      <c r="M40" s="100"/>
      <c r="N40" s="100"/>
      <c r="O40" s="100"/>
      <c r="P40" s="100"/>
      <c r="Q40" s="100"/>
      <c r="R40" s="100"/>
    </row>
    <row r="41" spans="1:18" s="40" customFormat="1" ht="18" customHeight="1">
      <c r="A41" s="43">
        <v>14</v>
      </c>
      <c r="B41" s="194" t="s">
        <v>19</v>
      </c>
      <c r="C41" s="192">
        <v>120.5</v>
      </c>
      <c r="D41" s="193">
        <f>+'Dramakan hosqer'!F48</f>
        <v>110</v>
      </c>
      <c r="E41" s="193">
        <f t="shared" si="1"/>
        <v>-10.5</v>
      </c>
      <c r="F41" s="192"/>
      <c r="G41" s="82"/>
      <c r="H41" s="95"/>
      <c r="I41" s="95"/>
      <c r="J41" s="95"/>
      <c r="K41" s="95"/>
      <c r="L41" s="100"/>
      <c r="M41" s="100"/>
      <c r="N41" s="100"/>
      <c r="O41" s="100"/>
      <c r="P41" s="100"/>
      <c r="Q41" s="100"/>
      <c r="R41" s="100"/>
    </row>
    <row r="42" spans="1:18" s="40" customFormat="1" ht="18" hidden="1" customHeight="1">
      <c r="A42" s="43">
        <v>15</v>
      </c>
      <c r="B42" s="194" t="s">
        <v>275</v>
      </c>
      <c r="C42" s="192"/>
      <c r="D42" s="193">
        <f>+'Dramakan hosqer'!F49</f>
        <v>0</v>
      </c>
      <c r="E42" s="193">
        <f t="shared" si="1"/>
        <v>0</v>
      </c>
      <c r="F42" s="192"/>
      <c r="G42" s="82"/>
      <c r="H42" s="95"/>
      <c r="I42" s="95"/>
      <c r="J42" s="95"/>
      <c r="K42" s="95"/>
      <c r="L42" s="100"/>
      <c r="M42" s="100"/>
      <c r="N42" s="100"/>
      <c r="O42" s="100"/>
      <c r="P42" s="100"/>
      <c r="Q42" s="100"/>
      <c r="R42" s="100"/>
    </row>
    <row r="43" spans="1:18" s="40" customFormat="1" ht="27" hidden="1" customHeight="1">
      <c r="A43" s="43">
        <v>17</v>
      </c>
      <c r="B43" s="207" t="s">
        <v>46</v>
      </c>
      <c r="C43" s="192"/>
      <c r="D43" s="193">
        <f>+'Dramakan hosqer'!F50</f>
        <v>0</v>
      </c>
      <c r="E43" s="193">
        <f t="shared" si="1"/>
        <v>0</v>
      </c>
      <c r="F43" s="192"/>
      <c r="G43" s="82"/>
      <c r="H43" s="95"/>
      <c r="I43" s="95"/>
      <c r="J43" s="95"/>
      <c r="K43" s="95"/>
      <c r="L43" s="100"/>
      <c r="M43" s="100"/>
      <c r="N43" s="100"/>
      <c r="O43" s="100"/>
      <c r="P43" s="100"/>
      <c r="Q43" s="100"/>
      <c r="R43" s="100"/>
    </row>
    <row r="44" spans="1:18" s="40" customFormat="1" ht="26.25" hidden="1" customHeight="1">
      <c r="A44" s="43">
        <v>18</v>
      </c>
      <c r="B44" s="207" t="s">
        <v>37</v>
      </c>
      <c r="C44" s="192"/>
      <c r="D44" s="193">
        <f>+'Dramakan hosqer'!F51</f>
        <v>0</v>
      </c>
      <c r="E44" s="193">
        <f t="shared" si="1"/>
        <v>0</v>
      </c>
      <c r="F44" s="192"/>
      <c r="G44" s="82"/>
      <c r="H44" s="95"/>
      <c r="I44" s="95"/>
      <c r="J44" s="95"/>
      <c r="K44" s="95"/>
      <c r="L44" s="100"/>
      <c r="M44" s="100"/>
      <c r="N44" s="100"/>
      <c r="O44" s="100"/>
      <c r="P44" s="100"/>
      <c r="Q44" s="100"/>
      <c r="R44" s="100"/>
    </row>
    <row r="45" spans="1:18" s="40" customFormat="1" ht="38.25" customHeight="1">
      <c r="A45" s="43">
        <v>16</v>
      </c>
      <c r="B45" s="207" t="s">
        <v>67</v>
      </c>
      <c r="C45" s="192">
        <v>40</v>
      </c>
      <c r="D45" s="193">
        <f>+'Dramakan hosqer'!F52</f>
        <v>75</v>
      </c>
      <c r="E45" s="193">
        <f t="shared" si="1"/>
        <v>35</v>
      </c>
      <c r="F45" s="192"/>
      <c r="G45" s="82"/>
      <c r="H45" s="95"/>
      <c r="I45" s="95"/>
      <c r="J45" s="95"/>
      <c r="K45" s="95"/>
      <c r="L45" s="100"/>
      <c r="M45" s="100"/>
      <c r="N45" s="100"/>
      <c r="O45" s="100"/>
      <c r="P45" s="100"/>
      <c r="Q45" s="100"/>
      <c r="R45" s="100"/>
    </row>
    <row r="46" spans="1:18" s="40" customFormat="1" ht="36.75" customHeight="1">
      <c r="A46" s="43">
        <v>17</v>
      </c>
      <c r="B46" s="207" t="s">
        <v>68</v>
      </c>
      <c r="C46" s="192">
        <v>107</v>
      </c>
      <c r="D46" s="193">
        <f>+'Dramakan hosqer'!F53</f>
        <v>117</v>
      </c>
      <c r="E46" s="193">
        <f t="shared" si="1"/>
        <v>10</v>
      </c>
      <c r="F46" s="192"/>
      <c r="G46" s="5"/>
      <c r="H46" s="95"/>
      <c r="I46" s="95"/>
      <c r="J46" s="95"/>
      <c r="K46" s="95"/>
      <c r="L46" s="100"/>
      <c r="M46" s="100"/>
      <c r="N46" s="100"/>
      <c r="O46" s="100"/>
      <c r="P46" s="100"/>
      <c r="Q46" s="100"/>
      <c r="R46" s="100"/>
    </row>
    <row r="47" spans="1:18" s="40" customFormat="1" ht="18" customHeight="1">
      <c r="A47" s="43">
        <v>18</v>
      </c>
      <c r="B47" s="194" t="s">
        <v>38</v>
      </c>
      <c r="C47" s="192">
        <v>3</v>
      </c>
      <c r="D47" s="193">
        <f>+'Dramakan hosqer'!F54</f>
        <v>6</v>
      </c>
      <c r="E47" s="193">
        <f t="shared" si="1"/>
        <v>3</v>
      </c>
      <c r="F47" s="192"/>
      <c r="G47" s="82"/>
      <c r="H47" s="95"/>
      <c r="I47" s="95"/>
      <c r="J47" s="95"/>
      <c r="K47" s="95"/>
      <c r="L47" s="100"/>
      <c r="M47" s="100"/>
      <c r="N47" s="100"/>
      <c r="O47" s="100"/>
      <c r="P47" s="100"/>
      <c r="Q47" s="100"/>
      <c r="R47" s="100"/>
    </row>
    <row r="48" spans="1:18" s="40" customFormat="1" ht="18" hidden="1" customHeight="1">
      <c r="A48" s="43">
        <v>22</v>
      </c>
      <c r="B48" s="194" t="s">
        <v>111</v>
      </c>
      <c r="C48" s="192"/>
      <c r="D48" s="193">
        <f>+'Dramakan hosqer'!F55</f>
        <v>0</v>
      </c>
      <c r="E48" s="193">
        <f t="shared" si="1"/>
        <v>0</v>
      </c>
      <c r="F48" s="192"/>
      <c r="G48" s="82"/>
      <c r="H48" s="95"/>
      <c r="I48" s="95"/>
      <c r="J48" s="95"/>
      <c r="K48" s="95"/>
      <c r="L48" s="100"/>
      <c r="M48" s="100"/>
      <c r="N48" s="100"/>
      <c r="O48" s="100"/>
      <c r="P48" s="100"/>
      <c r="Q48" s="100"/>
      <c r="R48" s="100"/>
    </row>
    <row r="49" spans="1:18" s="40" customFormat="1" ht="18" hidden="1" customHeight="1">
      <c r="A49" s="43">
        <v>23</v>
      </c>
      <c r="B49" s="194" t="s">
        <v>39</v>
      </c>
      <c r="C49" s="192"/>
      <c r="D49" s="193">
        <f>+'Dramakan hosqer'!F56</f>
        <v>0</v>
      </c>
      <c r="E49" s="193">
        <f t="shared" si="1"/>
        <v>0</v>
      </c>
      <c r="F49" s="192"/>
      <c r="G49" s="82"/>
      <c r="H49" s="95"/>
      <c r="I49" s="95"/>
      <c r="J49" s="95"/>
      <c r="K49" s="95"/>
      <c r="L49" s="100"/>
      <c r="M49" s="100"/>
      <c r="N49" s="100"/>
      <c r="O49" s="100"/>
      <c r="P49" s="100"/>
      <c r="Q49" s="100"/>
      <c r="R49" s="100"/>
    </row>
    <row r="50" spans="1:18" s="40" customFormat="1" ht="18" hidden="1" customHeight="1">
      <c r="A50" s="43">
        <v>24</v>
      </c>
      <c r="B50" s="194" t="s">
        <v>56</v>
      </c>
      <c r="C50" s="192"/>
      <c r="D50" s="193">
        <f>+'Dramakan hosqer'!F57</f>
        <v>0</v>
      </c>
      <c r="E50" s="193">
        <f t="shared" si="1"/>
        <v>0</v>
      </c>
      <c r="F50" s="192"/>
      <c r="G50" s="82"/>
      <c r="H50" s="95"/>
      <c r="I50" s="95"/>
      <c r="J50" s="95"/>
      <c r="K50" s="95"/>
      <c r="L50" s="100"/>
      <c r="M50" s="100"/>
      <c r="N50" s="100"/>
      <c r="O50" s="100"/>
      <c r="P50" s="100"/>
      <c r="Q50" s="100"/>
      <c r="R50" s="100"/>
    </row>
    <row r="51" spans="1:18" s="40" customFormat="1" ht="35.25" customHeight="1">
      <c r="A51" s="43">
        <v>19</v>
      </c>
      <c r="B51" s="207" t="s">
        <v>244</v>
      </c>
      <c r="C51" s="192">
        <v>400</v>
      </c>
      <c r="D51" s="193">
        <f>+'Dramakan hosqer'!F58</f>
        <v>400</v>
      </c>
      <c r="E51" s="193">
        <f t="shared" si="1"/>
        <v>0</v>
      </c>
      <c r="F51" s="192"/>
      <c r="G51" s="82"/>
      <c r="H51" s="95"/>
      <c r="I51" s="95"/>
      <c r="J51" s="95"/>
      <c r="K51" s="95"/>
      <c r="L51" s="100"/>
      <c r="M51" s="100"/>
      <c r="N51" s="100"/>
      <c r="O51" s="100"/>
      <c r="P51" s="100"/>
      <c r="Q51" s="100"/>
      <c r="R51" s="100"/>
    </row>
    <row r="52" spans="1:18" s="40" customFormat="1" ht="18" hidden="1" customHeight="1">
      <c r="A52" s="43">
        <v>26</v>
      </c>
      <c r="B52" s="194" t="s">
        <v>206</v>
      </c>
      <c r="C52" s="192"/>
      <c r="D52" s="193">
        <f>+'Dramakan hosqer'!F59</f>
        <v>0</v>
      </c>
      <c r="E52" s="193">
        <f t="shared" si="1"/>
        <v>0</v>
      </c>
      <c r="F52" s="192"/>
      <c r="G52" s="82"/>
      <c r="H52" s="95"/>
      <c r="I52" s="95"/>
      <c r="J52" s="95"/>
      <c r="K52" s="95"/>
      <c r="L52" s="100"/>
      <c r="M52" s="100"/>
      <c r="N52" s="100"/>
      <c r="O52" s="100"/>
      <c r="P52" s="100"/>
      <c r="Q52" s="100"/>
      <c r="R52" s="100"/>
    </row>
    <row r="53" spans="1:18" s="40" customFormat="1" ht="18" customHeight="1">
      <c r="A53" s="43">
        <v>21</v>
      </c>
      <c r="B53" s="197" t="s">
        <v>276</v>
      </c>
      <c r="C53" s="192">
        <v>15</v>
      </c>
      <c r="D53" s="193">
        <f>+'Dramakan hosqer'!F60</f>
        <v>0</v>
      </c>
      <c r="E53" s="193">
        <f t="shared" si="1"/>
        <v>-15</v>
      </c>
      <c r="F53" s="192"/>
      <c r="G53" s="82"/>
      <c r="H53" s="95"/>
      <c r="I53" s="95"/>
      <c r="J53" s="95"/>
      <c r="K53" s="95"/>
      <c r="L53" s="100"/>
      <c r="M53" s="100"/>
      <c r="N53" s="100"/>
      <c r="O53" s="100"/>
      <c r="P53" s="100"/>
      <c r="Q53" s="100"/>
      <c r="R53" s="100"/>
    </row>
    <row r="54" spans="1:18" s="40" customFormat="1" ht="18" customHeight="1">
      <c r="A54" s="43">
        <v>28</v>
      </c>
      <c r="B54" s="197" t="s">
        <v>275</v>
      </c>
      <c r="C54" s="192">
        <v>167.7</v>
      </c>
      <c r="D54" s="193">
        <f>+'Dramakan hosqer'!F61</f>
        <v>0</v>
      </c>
      <c r="E54" s="193">
        <f t="shared" si="1"/>
        <v>-167.7</v>
      </c>
      <c r="F54" s="192"/>
      <c r="G54" s="82"/>
      <c r="H54" s="95"/>
      <c r="I54" s="95"/>
      <c r="J54" s="95"/>
      <c r="K54" s="95"/>
      <c r="L54" s="100"/>
      <c r="M54" s="100"/>
      <c r="N54" s="100"/>
      <c r="O54" s="100"/>
      <c r="P54" s="100"/>
      <c r="Q54" s="100"/>
      <c r="R54" s="100"/>
    </row>
    <row r="55" spans="1:18" s="40" customFormat="1" ht="18" hidden="1" customHeight="1">
      <c r="A55" s="43">
        <v>29</v>
      </c>
      <c r="B55" s="197"/>
      <c r="C55" s="192"/>
      <c r="D55" s="193">
        <f>+'Dramakan hosqer'!F62</f>
        <v>0</v>
      </c>
      <c r="E55" s="193">
        <f t="shared" si="1"/>
        <v>0</v>
      </c>
      <c r="F55" s="192"/>
      <c r="G55" s="82" t="s">
        <v>245</v>
      </c>
      <c r="H55" s="95"/>
      <c r="I55" s="95"/>
      <c r="J55" s="95"/>
      <c r="K55" s="95"/>
      <c r="L55" s="100"/>
      <c r="M55" s="100"/>
      <c r="N55" s="100"/>
      <c r="O55" s="100"/>
      <c r="P55" s="100"/>
      <c r="Q55" s="100"/>
      <c r="R55" s="100"/>
    </row>
    <row r="56" spans="1:18" s="40" customFormat="1" ht="36.75" hidden="1" customHeight="1">
      <c r="A56" s="43">
        <v>30</v>
      </c>
      <c r="B56" s="200" t="s">
        <v>27</v>
      </c>
      <c r="C56" s="193"/>
      <c r="D56" s="193">
        <f>+'Dramakan hosqer'!F63</f>
        <v>0</v>
      </c>
      <c r="E56" s="193">
        <f t="shared" si="1"/>
        <v>0</v>
      </c>
      <c r="F56" s="192"/>
      <c r="G56" s="82"/>
      <c r="H56" s="95"/>
      <c r="I56" s="95"/>
      <c r="J56" s="95"/>
      <c r="K56" s="95"/>
      <c r="L56" s="100"/>
      <c r="M56" s="100"/>
      <c r="N56" s="100"/>
      <c r="O56" s="100"/>
      <c r="P56" s="100"/>
      <c r="Q56" s="100"/>
      <c r="R56" s="100"/>
    </row>
    <row r="57" spans="1:18" s="395" customFormat="1" ht="18" hidden="1" customHeight="1">
      <c r="A57" s="390">
        <v>30.1</v>
      </c>
      <c r="B57" s="391" t="s">
        <v>28</v>
      </c>
      <c r="C57" s="379"/>
      <c r="D57" s="193">
        <f>+'Dramakan hosqer'!F64</f>
        <v>0</v>
      </c>
      <c r="E57" s="193">
        <f t="shared" si="1"/>
        <v>0</v>
      </c>
      <c r="F57" s="379"/>
      <c r="G57" s="392"/>
      <c r="H57" s="393"/>
      <c r="I57" s="393"/>
      <c r="J57" s="393"/>
      <c r="K57" s="393"/>
      <c r="L57" s="394"/>
      <c r="M57" s="394"/>
      <c r="N57" s="394"/>
      <c r="O57" s="394"/>
      <c r="P57" s="394"/>
      <c r="Q57" s="394"/>
      <c r="R57" s="394"/>
    </row>
    <row r="58" spans="1:18" s="395" customFormat="1" ht="18.75" hidden="1" customHeight="1">
      <c r="A58" s="390">
        <v>30.2</v>
      </c>
      <c r="B58" s="391" t="s">
        <v>41</v>
      </c>
      <c r="C58" s="379"/>
      <c r="D58" s="193">
        <f>+'Dramakan hosqer'!F65</f>
        <v>0</v>
      </c>
      <c r="E58" s="193">
        <f t="shared" si="1"/>
        <v>0</v>
      </c>
      <c r="F58" s="379"/>
      <c r="G58" s="392"/>
      <c r="H58" s="393"/>
      <c r="I58" s="393"/>
      <c r="J58" s="393"/>
      <c r="K58" s="393"/>
      <c r="L58" s="394"/>
      <c r="M58" s="394"/>
      <c r="N58" s="394"/>
      <c r="O58" s="394"/>
      <c r="P58" s="394"/>
      <c r="Q58" s="394"/>
      <c r="R58" s="394"/>
    </row>
    <row r="59" spans="1:18" s="395" customFormat="1" ht="18" hidden="1" customHeight="1">
      <c r="A59" s="390">
        <v>30.3</v>
      </c>
      <c r="B59" s="396" t="s">
        <v>75</v>
      </c>
      <c r="C59" s="379"/>
      <c r="D59" s="193">
        <f>+'Dramakan hosqer'!F66</f>
        <v>0</v>
      </c>
      <c r="E59" s="193">
        <f t="shared" si="1"/>
        <v>0</v>
      </c>
      <c r="F59" s="379"/>
      <c r="G59" s="392"/>
      <c r="H59" s="393"/>
      <c r="I59" s="393"/>
      <c r="J59" s="393"/>
      <c r="K59" s="393"/>
      <c r="L59" s="394"/>
      <c r="M59" s="394"/>
      <c r="N59" s="394"/>
      <c r="O59" s="394"/>
      <c r="P59" s="394"/>
      <c r="Q59" s="394"/>
      <c r="R59" s="394"/>
    </row>
    <row r="60" spans="1:18" s="40" customFormat="1" ht="18" customHeight="1">
      <c r="A60" s="53">
        <v>29</v>
      </c>
      <c r="B60" s="200" t="s">
        <v>29</v>
      </c>
      <c r="C60" s="192">
        <v>386</v>
      </c>
      <c r="D60" s="193">
        <f>+'Dramakan hosqer'!F67</f>
        <v>1230.5999999999999</v>
      </c>
      <c r="E60" s="193">
        <f t="shared" si="1"/>
        <v>844.59999999999991</v>
      </c>
      <c r="F60" s="192"/>
      <c r="G60" s="82"/>
      <c r="H60" s="95"/>
      <c r="I60" s="95"/>
      <c r="J60" s="95"/>
      <c r="K60" s="95"/>
      <c r="L60" s="100"/>
      <c r="M60" s="100"/>
      <c r="N60" s="100"/>
      <c r="O60" s="100"/>
      <c r="P60" s="100"/>
      <c r="Q60" s="100"/>
      <c r="R60" s="100"/>
    </row>
    <row r="61" spans="1:18" s="40" customFormat="1" ht="18" hidden="1" customHeight="1">
      <c r="A61" s="53">
        <v>32</v>
      </c>
      <c r="B61" s="195" t="s">
        <v>76</v>
      </c>
      <c r="C61" s="192"/>
      <c r="D61" s="193">
        <f>+'Dramakan hosqer'!F68</f>
        <v>0</v>
      </c>
      <c r="E61" s="193">
        <f t="shared" si="1"/>
        <v>0</v>
      </c>
      <c r="F61" s="192"/>
      <c r="G61" s="88" t="s">
        <v>176</v>
      </c>
      <c r="H61" s="95"/>
      <c r="I61" s="95"/>
      <c r="J61" s="95"/>
      <c r="K61" s="95"/>
      <c r="L61" s="100"/>
      <c r="M61" s="100"/>
      <c r="N61" s="100"/>
      <c r="O61" s="100"/>
      <c r="P61" s="100"/>
      <c r="Q61" s="100"/>
      <c r="R61" s="100"/>
    </row>
    <row r="62" spans="1:18" s="40" customFormat="1" ht="21.75" customHeight="1">
      <c r="A62" s="127" t="s">
        <v>49</v>
      </c>
      <c r="B62" s="11" t="s">
        <v>52</v>
      </c>
      <c r="C62" s="201">
        <f>+C63+C71</f>
        <v>455</v>
      </c>
      <c r="D62" s="201">
        <f>+D63+D71</f>
        <v>0</v>
      </c>
      <c r="E62" s="201">
        <f t="shared" si="1"/>
        <v>-455</v>
      </c>
      <c r="F62" s="183"/>
      <c r="G62" s="82"/>
      <c r="H62" s="95"/>
      <c r="I62" s="95"/>
      <c r="J62" s="95"/>
      <c r="K62" s="95"/>
      <c r="L62" s="100"/>
      <c r="M62" s="100"/>
      <c r="N62" s="100"/>
      <c r="O62" s="100"/>
      <c r="P62" s="100"/>
      <c r="Q62" s="100"/>
      <c r="R62" s="100"/>
    </row>
    <row r="63" spans="1:18" s="40" customFormat="1" ht="24" customHeight="1">
      <c r="A63" s="53">
        <v>1</v>
      </c>
      <c r="B63" s="202" t="s">
        <v>81</v>
      </c>
      <c r="C63" s="193">
        <f>SUM(C64:C70)</f>
        <v>455</v>
      </c>
      <c r="D63" s="193">
        <f>SUM(D64:D70)</f>
        <v>0</v>
      </c>
      <c r="E63" s="193">
        <f t="shared" si="1"/>
        <v>-455</v>
      </c>
      <c r="F63" s="192"/>
      <c r="G63" s="82"/>
      <c r="H63" s="95"/>
      <c r="I63" s="95"/>
      <c r="J63" s="95"/>
      <c r="K63" s="95"/>
      <c r="L63" s="100"/>
      <c r="M63" s="100"/>
      <c r="N63" s="100"/>
      <c r="O63" s="100"/>
      <c r="P63" s="100"/>
      <c r="Q63" s="100"/>
      <c r="R63" s="100"/>
    </row>
    <row r="64" spans="1:18" s="384" customFormat="1" ht="18" customHeight="1">
      <c r="A64" s="386">
        <v>1.1000000000000001</v>
      </c>
      <c r="B64" s="387" t="s">
        <v>77</v>
      </c>
      <c r="C64" s="379">
        <v>120</v>
      </c>
      <c r="D64" s="380">
        <f>+'Dramakan hosqer'!F71</f>
        <v>0</v>
      </c>
      <c r="E64" s="380">
        <f t="shared" si="1"/>
        <v>-120</v>
      </c>
      <c r="F64" s="379"/>
      <c r="G64" s="381"/>
      <c r="H64" s="382"/>
      <c r="I64" s="382"/>
      <c r="J64" s="382"/>
      <c r="K64" s="382"/>
      <c r="L64" s="383"/>
      <c r="M64" s="383"/>
      <c r="N64" s="383"/>
      <c r="O64" s="383"/>
      <c r="P64" s="383"/>
      <c r="Q64" s="383"/>
      <c r="R64" s="383"/>
    </row>
    <row r="65" spans="1:20" s="384" customFormat="1" ht="17.25" hidden="1" customHeight="1">
      <c r="A65" s="386">
        <v>1.2</v>
      </c>
      <c r="B65" s="387" t="s">
        <v>78</v>
      </c>
      <c r="C65" s="379"/>
      <c r="D65" s="380">
        <f>+'Dramakan hosqer'!F72</f>
        <v>0</v>
      </c>
      <c r="E65" s="380">
        <f t="shared" si="1"/>
        <v>0</v>
      </c>
      <c r="F65" s="379"/>
      <c r="G65" s="381"/>
      <c r="H65" s="382"/>
      <c r="I65" s="382"/>
      <c r="J65" s="382"/>
      <c r="K65" s="382"/>
      <c r="L65" s="383"/>
      <c r="M65" s="383"/>
      <c r="N65" s="383"/>
      <c r="O65" s="383"/>
      <c r="P65" s="383"/>
      <c r="Q65" s="383"/>
      <c r="R65" s="383"/>
    </row>
    <row r="66" spans="1:20" s="384" customFormat="1" ht="18" hidden="1" customHeight="1">
      <c r="A66" s="386">
        <v>1.3</v>
      </c>
      <c r="B66" s="387" t="s">
        <v>79</v>
      </c>
      <c r="C66" s="379"/>
      <c r="D66" s="380">
        <f>+'Dramakan hosqer'!F73</f>
        <v>0</v>
      </c>
      <c r="E66" s="380">
        <f t="shared" si="1"/>
        <v>0</v>
      </c>
      <c r="F66" s="379"/>
      <c r="G66" s="381"/>
      <c r="H66" s="382"/>
      <c r="I66" s="382"/>
      <c r="J66" s="382"/>
      <c r="K66" s="382"/>
      <c r="L66" s="383"/>
      <c r="M66" s="383"/>
      <c r="N66" s="383"/>
      <c r="O66" s="383"/>
      <c r="P66" s="383"/>
      <c r="Q66" s="383"/>
      <c r="R66" s="383"/>
    </row>
    <row r="67" spans="1:20" s="384" customFormat="1" ht="17.25" customHeight="1">
      <c r="A67" s="386">
        <v>1.4</v>
      </c>
      <c r="B67" s="387" t="s">
        <v>172</v>
      </c>
      <c r="C67" s="379">
        <v>335</v>
      </c>
      <c r="D67" s="380">
        <f>+'Dramakan hosqer'!F74</f>
        <v>0</v>
      </c>
      <c r="E67" s="380">
        <f t="shared" si="1"/>
        <v>-335</v>
      </c>
      <c r="F67" s="379"/>
      <c r="G67" s="381"/>
      <c r="H67" s="382"/>
      <c r="I67" s="382"/>
      <c r="J67" s="382"/>
      <c r="K67" s="382"/>
      <c r="L67" s="383"/>
      <c r="M67" s="383"/>
      <c r="N67" s="383"/>
      <c r="O67" s="383"/>
      <c r="P67" s="383"/>
      <c r="Q67" s="383"/>
      <c r="R67" s="383"/>
    </row>
    <row r="68" spans="1:20" s="384" customFormat="1" ht="18" hidden="1" customHeight="1">
      <c r="A68" s="386">
        <v>1.5</v>
      </c>
      <c r="B68" s="387" t="s">
        <v>57</v>
      </c>
      <c r="C68" s="379"/>
      <c r="D68" s="380">
        <f>+'Dramakan hosqer'!F75</f>
        <v>0</v>
      </c>
      <c r="E68" s="380">
        <f t="shared" ref="E68:E74" si="2">D68-C68</f>
        <v>0</v>
      </c>
      <c r="F68" s="379"/>
      <c r="G68" s="381"/>
      <c r="H68" s="382"/>
      <c r="I68" s="382"/>
      <c r="J68" s="382"/>
      <c r="K68" s="382"/>
      <c r="L68" s="383"/>
      <c r="M68" s="383"/>
      <c r="N68" s="383"/>
      <c r="O68" s="383"/>
      <c r="P68" s="383"/>
      <c r="Q68" s="383"/>
      <c r="R68" s="383"/>
    </row>
    <row r="69" spans="1:20" s="384" customFormat="1" ht="18" hidden="1" customHeight="1">
      <c r="A69" s="386">
        <v>1.6</v>
      </c>
      <c r="B69" s="388" t="s">
        <v>58</v>
      </c>
      <c r="C69" s="379"/>
      <c r="D69" s="379">
        <f>+'Dramakan hosqer'!F76</f>
        <v>0</v>
      </c>
      <c r="E69" s="380">
        <f t="shared" si="2"/>
        <v>0</v>
      </c>
      <c r="F69" s="379"/>
      <c r="G69" s="381"/>
      <c r="H69" s="382"/>
      <c r="I69" s="382"/>
      <c r="J69" s="382"/>
      <c r="K69" s="382"/>
      <c r="L69" s="383"/>
      <c r="M69" s="383"/>
      <c r="N69" s="383"/>
      <c r="O69" s="383"/>
      <c r="P69" s="383"/>
      <c r="Q69" s="383"/>
      <c r="R69" s="383"/>
    </row>
    <row r="70" spans="1:20" s="389" customFormat="1" ht="18" hidden="1" customHeight="1">
      <c r="A70" s="386">
        <v>1.7</v>
      </c>
      <c r="B70" s="388"/>
      <c r="C70" s="379"/>
      <c r="D70" s="379">
        <f>+'Dramakan hosqer'!F77</f>
        <v>0</v>
      </c>
      <c r="E70" s="380">
        <f t="shared" si="2"/>
        <v>0</v>
      </c>
      <c r="F70" s="379"/>
      <c r="G70" s="348" t="s">
        <v>216</v>
      </c>
      <c r="H70" s="382"/>
      <c r="I70" s="382"/>
      <c r="J70" s="382"/>
      <c r="K70" s="382"/>
      <c r="L70" s="382"/>
      <c r="M70" s="382"/>
      <c r="N70" s="383"/>
      <c r="O70" s="383"/>
      <c r="P70" s="383"/>
      <c r="Q70" s="383"/>
      <c r="R70" s="383"/>
      <c r="S70" s="383"/>
      <c r="T70" s="383"/>
    </row>
    <row r="71" spans="1:20" s="54" customFormat="1" ht="39.75" hidden="1" customHeight="1">
      <c r="A71" s="53">
        <v>2</v>
      </c>
      <c r="B71" s="203" t="s">
        <v>80</v>
      </c>
      <c r="C71" s="193">
        <f>SUM(C72:C74)</f>
        <v>0</v>
      </c>
      <c r="D71" s="193">
        <f>SUM(D72:D74)</f>
        <v>0</v>
      </c>
      <c r="E71" s="193">
        <f t="shared" si="2"/>
        <v>0</v>
      </c>
      <c r="F71" s="192"/>
      <c r="G71" s="82"/>
      <c r="H71" s="91"/>
      <c r="I71" s="91"/>
      <c r="J71" s="95"/>
      <c r="K71" s="95"/>
      <c r="L71" s="95"/>
      <c r="M71" s="95"/>
      <c r="N71" s="100"/>
      <c r="O71" s="100"/>
      <c r="P71" s="100"/>
      <c r="Q71" s="100"/>
      <c r="R71" s="100"/>
      <c r="S71" s="100"/>
      <c r="T71" s="100"/>
    </row>
    <row r="72" spans="1:20" s="401" customFormat="1" ht="18.75" hidden="1" customHeight="1">
      <c r="A72" s="386">
        <v>2.1</v>
      </c>
      <c r="B72" s="397" t="s">
        <v>54</v>
      </c>
      <c r="C72" s="379"/>
      <c r="D72" s="380">
        <f>+'Dramakan hosqer'!F79</f>
        <v>0</v>
      </c>
      <c r="E72" s="380">
        <f t="shared" si="2"/>
        <v>0</v>
      </c>
      <c r="F72" s="379"/>
      <c r="G72" s="398"/>
      <c r="H72" s="382"/>
      <c r="I72" s="382"/>
      <c r="J72" s="399"/>
      <c r="K72" s="399"/>
      <c r="L72" s="399"/>
      <c r="M72" s="399"/>
      <c r="N72" s="399"/>
      <c r="O72" s="400"/>
      <c r="P72" s="400"/>
      <c r="Q72" s="400"/>
    </row>
    <row r="73" spans="1:20" s="384" customFormat="1" ht="19.5" hidden="1" customHeight="1">
      <c r="A73" s="386">
        <v>2.2000000000000002</v>
      </c>
      <c r="B73" s="397" t="s">
        <v>53</v>
      </c>
      <c r="C73" s="379"/>
      <c r="D73" s="380">
        <f>+'Dramakan hosqer'!F80</f>
        <v>0</v>
      </c>
      <c r="E73" s="380">
        <f t="shared" si="2"/>
        <v>0</v>
      </c>
      <c r="F73" s="379"/>
      <c r="G73" s="381"/>
      <c r="H73" s="382"/>
      <c r="I73" s="382"/>
      <c r="J73" s="382"/>
      <c r="K73" s="382"/>
      <c r="L73" s="382"/>
      <c r="M73" s="382"/>
      <c r="N73" s="383"/>
      <c r="O73" s="383"/>
      <c r="P73" s="383"/>
      <c r="Q73" s="383"/>
      <c r="R73" s="383"/>
      <c r="S73" s="383"/>
      <c r="T73" s="383"/>
    </row>
    <row r="74" spans="1:20" s="384" customFormat="1" ht="23.25" hidden="1" customHeight="1">
      <c r="A74" s="386">
        <v>2.2999999999999998</v>
      </c>
      <c r="B74" s="397" t="s">
        <v>42</v>
      </c>
      <c r="C74" s="379"/>
      <c r="D74" s="380">
        <f>+'Dramakan hosqer'!F81</f>
        <v>0</v>
      </c>
      <c r="E74" s="380">
        <f t="shared" si="2"/>
        <v>0</v>
      </c>
      <c r="F74" s="379"/>
      <c r="G74" s="381"/>
      <c r="H74" s="382"/>
      <c r="I74" s="382"/>
      <c r="J74" s="382"/>
      <c r="K74" s="382"/>
      <c r="L74" s="382"/>
      <c r="M74" s="382"/>
      <c r="N74" s="383"/>
      <c r="O74" s="383"/>
      <c r="P74" s="383"/>
      <c r="Q74" s="383"/>
      <c r="R74" s="383"/>
      <c r="S74" s="383"/>
      <c r="T74" s="383"/>
    </row>
    <row r="75" spans="1:20" s="40" customFormat="1" ht="38.25" customHeight="1">
      <c r="A75" s="127" t="s">
        <v>50</v>
      </c>
      <c r="B75" s="11" t="s">
        <v>120</v>
      </c>
      <c r="C75" s="201">
        <f>SUM(C76:C77)</f>
        <v>0</v>
      </c>
      <c r="D75" s="201">
        <f>SUM(D76:D77)</f>
        <v>322.39999999999998</v>
      </c>
      <c r="E75" s="201">
        <f t="shared" ref="E75:E78" si="3">D75-C75</f>
        <v>322.39999999999998</v>
      </c>
      <c r="F75" s="183"/>
      <c r="G75" s="82"/>
      <c r="H75" s="91"/>
      <c r="I75" s="91"/>
      <c r="J75" s="95"/>
      <c r="K75" s="95"/>
      <c r="L75" s="95"/>
      <c r="M75" s="95"/>
      <c r="N75" s="100"/>
      <c r="O75" s="100"/>
      <c r="P75" s="100"/>
      <c r="Q75" s="100"/>
      <c r="R75" s="100"/>
      <c r="S75" s="100"/>
      <c r="T75" s="100"/>
    </row>
    <row r="76" spans="1:20" s="40" customFormat="1" ht="18" customHeight="1">
      <c r="A76" s="53">
        <v>1</v>
      </c>
      <c r="B76" s="198" t="str">
        <f>+'Dramakan hosqer'!B83</f>
        <v>Աշխատավարձի գծով</v>
      </c>
      <c r="C76" s="192"/>
      <c r="D76" s="192">
        <f>+'Dramakan hosqer'!F83</f>
        <v>322.39999999999998</v>
      </c>
      <c r="E76" s="201">
        <f t="shared" si="3"/>
        <v>322.39999999999998</v>
      </c>
      <c r="F76" s="192"/>
      <c r="G76" s="82"/>
      <c r="H76" s="91"/>
      <c r="I76" s="91"/>
      <c r="J76" s="95"/>
      <c r="K76" s="95"/>
      <c r="L76" s="95"/>
      <c r="M76" s="95"/>
      <c r="N76" s="100"/>
      <c r="O76" s="100"/>
      <c r="P76" s="100"/>
      <c r="Q76" s="100"/>
      <c r="R76" s="100"/>
      <c r="S76" s="100"/>
      <c r="T76" s="100"/>
    </row>
    <row r="77" spans="1:20" s="52" customFormat="1" ht="18" hidden="1" customHeight="1">
      <c r="A77" s="53">
        <v>2</v>
      </c>
      <c r="B77" s="198" t="str">
        <f>+'Dramakan hosqer'!B84</f>
        <v>Պարգևատրման գծով</v>
      </c>
      <c r="C77" s="192"/>
      <c r="D77" s="192">
        <f>+'Dramakan hosqer'!F84</f>
        <v>0</v>
      </c>
      <c r="E77" s="192"/>
      <c r="F77" s="192"/>
      <c r="G77" s="82"/>
      <c r="H77" s="91"/>
      <c r="I77" s="91"/>
      <c r="J77" s="81"/>
      <c r="K77" s="81"/>
      <c r="L77" s="81"/>
      <c r="M77" s="81"/>
      <c r="N77" s="77"/>
      <c r="O77" s="77"/>
      <c r="P77" s="77"/>
      <c r="Q77" s="77"/>
      <c r="R77" s="77"/>
      <c r="S77" s="77"/>
      <c r="T77" s="77"/>
    </row>
    <row r="78" spans="1:20" s="33" customFormat="1" ht="43.5" customHeight="1">
      <c r="A78" s="10" t="s">
        <v>30</v>
      </c>
      <c r="B78" s="11" t="s">
        <v>31</v>
      </c>
      <c r="C78" s="201">
        <f>C6+C7-C22</f>
        <v>5547.5999999999476</v>
      </c>
      <c r="D78" s="201">
        <f>D6+D7-D22</f>
        <v>3994.5999999999185</v>
      </c>
      <c r="E78" s="201">
        <f t="shared" si="3"/>
        <v>-1553.0000000000291</v>
      </c>
      <c r="F78" s="183"/>
      <c r="G78" s="107"/>
      <c r="H78" s="91"/>
      <c r="I78" s="91"/>
      <c r="J78" s="96"/>
      <c r="K78" s="96"/>
      <c r="L78" s="96"/>
      <c r="M78" s="96"/>
      <c r="N78" s="101"/>
      <c r="O78" s="101"/>
      <c r="P78" s="101"/>
      <c r="Q78" s="101"/>
      <c r="R78" s="101"/>
      <c r="S78" s="101"/>
      <c r="T78" s="101"/>
    </row>
    <row r="79" spans="1:20" s="18" customFormat="1" ht="18.75" customHeight="1">
      <c r="A79" s="16"/>
      <c r="B79" s="16"/>
      <c r="C79" s="16"/>
      <c r="D79" s="16"/>
      <c r="E79" s="16"/>
      <c r="F79" s="16"/>
      <c r="G79" s="104"/>
      <c r="H79" s="91"/>
      <c r="I79" s="91"/>
      <c r="J79" s="92"/>
      <c r="K79" s="92"/>
      <c r="L79" s="92"/>
      <c r="M79" s="92"/>
      <c r="N79" s="98"/>
      <c r="O79" s="98"/>
      <c r="P79" s="98"/>
      <c r="Q79" s="98"/>
      <c r="R79" s="98"/>
      <c r="S79" s="98"/>
      <c r="T79" s="98"/>
    </row>
    <row r="80" spans="1:20" s="18" customFormat="1" ht="25.5" customHeight="1">
      <c r="B80" s="14" t="s">
        <v>2</v>
      </c>
      <c r="C80" s="16"/>
      <c r="D80" s="638" t="str">
        <f>+'Ekamut-caxs'!C71</f>
        <v>Ն Վահանյան</v>
      </c>
      <c r="E80" s="634"/>
      <c r="F80" s="96"/>
      <c r="G80" s="104"/>
      <c r="H80" s="91"/>
      <c r="I80" s="91"/>
      <c r="J80" s="92"/>
      <c r="K80" s="92"/>
      <c r="L80" s="92"/>
      <c r="M80" s="92"/>
      <c r="N80" s="98"/>
      <c r="O80" s="98"/>
      <c r="P80" s="98"/>
      <c r="Q80" s="98"/>
      <c r="R80" s="98"/>
      <c r="S80" s="98"/>
      <c r="T80" s="98"/>
    </row>
    <row r="81" spans="1:20" ht="13.5" customHeight="1">
      <c r="A81" s="18"/>
      <c r="B81" s="18" t="s">
        <v>4</v>
      </c>
      <c r="C81" s="18"/>
      <c r="D81" s="637" t="s">
        <v>85</v>
      </c>
      <c r="E81" s="637"/>
      <c r="F81" s="227"/>
    </row>
    <row r="82" spans="1:20" s="15" customFormat="1" ht="22.5" customHeight="1">
      <c r="A82" s="16"/>
      <c r="B82" s="33" t="s">
        <v>6</v>
      </c>
      <c r="C82" s="16"/>
      <c r="D82" s="634" t="str">
        <f>+'Ekamut-caxs'!C73</f>
        <v>Ն իսահակյան</v>
      </c>
      <c r="E82" s="634"/>
      <c r="F82" s="96"/>
      <c r="G82" s="102"/>
      <c r="H82" s="91"/>
      <c r="I82" s="91"/>
      <c r="J82" s="91"/>
      <c r="K82" s="91"/>
      <c r="L82" s="91"/>
      <c r="M82" s="91"/>
      <c r="N82" s="97"/>
      <c r="O82" s="97"/>
      <c r="P82" s="97"/>
      <c r="Q82" s="97"/>
      <c r="R82" s="97"/>
      <c r="S82" s="97"/>
      <c r="T82" s="97"/>
    </row>
    <row r="83" spans="1:20" s="15" customFormat="1" ht="12" customHeight="1">
      <c r="A83" s="16"/>
      <c r="B83" s="16"/>
      <c r="C83" s="16"/>
      <c r="D83" s="637" t="s">
        <v>85</v>
      </c>
      <c r="E83" s="637"/>
      <c r="F83" s="227"/>
      <c r="G83" s="102"/>
      <c r="H83" s="91"/>
      <c r="I83" s="91"/>
      <c r="J83" s="91"/>
      <c r="K83" s="91"/>
      <c r="L83" s="91"/>
      <c r="M83" s="91"/>
      <c r="N83" s="97"/>
      <c r="O83" s="97"/>
      <c r="P83" s="97"/>
      <c r="Q83" s="97"/>
      <c r="R83" s="97"/>
      <c r="S83" s="97"/>
      <c r="T83" s="97"/>
    </row>
    <row r="84" spans="1:20" s="15" customFormat="1">
      <c r="A84" s="16"/>
      <c r="B84" s="126" t="s">
        <v>1</v>
      </c>
      <c r="C84" s="16"/>
      <c r="D84" s="16"/>
      <c r="E84" s="16"/>
      <c r="F84" s="16"/>
      <c r="G84" s="102"/>
      <c r="H84" s="91"/>
      <c r="I84" s="91"/>
      <c r="J84" s="91"/>
      <c r="K84" s="91"/>
      <c r="L84" s="91"/>
      <c r="M84" s="91"/>
      <c r="N84" s="97"/>
      <c r="O84" s="97"/>
      <c r="P84" s="97"/>
      <c r="Q84" s="97"/>
      <c r="R84" s="97"/>
      <c r="S84" s="97"/>
      <c r="T84" s="97"/>
    </row>
    <row r="85" spans="1:20" s="15" customFormat="1">
      <c r="G85" s="102"/>
      <c r="H85" s="91"/>
      <c r="I85" s="91"/>
      <c r="J85" s="91"/>
      <c r="K85" s="91"/>
      <c r="L85" s="91"/>
      <c r="M85" s="91"/>
      <c r="N85" s="97"/>
      <c r="O85" s="97"/>
      <c r="P85" s="97"/>
      <c r="Q85" s="97"/>
      <c r="R85" s="97"/>
      <c r="S85" s="97"/>
      <c r="T85" s="97"/>
    </row>
    <row r="86" spans="1:20" s="15" customFormat="1">
      <c r="G86" s="102"/>
      <c r="H86" s="91"/>
      <c r="I86" s="91"/>
      <c r="J86" s="91"/>
      <c r="K86" s="91"/>
      <c r="L86" s="91"/>
      <c r="M86" s="91"/>
      <c r="N86" s="97"/>
      <c r="O86" s="97"/>
      <c r="P86" s="97"/>
      <c r="Q86" s="97"/>
      <c r="R86" s="97"/>
      <c r="S86" s="97"/>
      <c r="T86" s="97"/>
    </row>
    <row r="87" spans="1:20" s="15" customFormat="1">
      <c r="G87" s="102"/>
      <c r="H87" s="91"/>
      <c r="I87" s="91"/>
      <c r="J87" s="91"/>
      <c r="K87" s="91"/>
      <c r="L87" s="91"/>
      <c r="M87" s="91"/>
      <c r="N87" s="97"/>
      <c r="O87" s="97"/>
      <c r="P87" s="97"/>
      <c r="Q87" s="97"/>
      <c r="R87" s="97"/>
      <c r="S87" s="97"/>
      <c r="T87" s="97"/>
    </row>
    <row r="88" spans="1:20" s="15" customFormat="1">
      <c r="G88" s="102"/>
      <c r="H88" s="91"/>
      <c r="I88" s="91"/>
      <c r="J88" s="91"/>
      <c r="K88" s="91"/>
      <c r="L88" s="91"/>
      <c r="M88" s="91"/>
      <c r="N88" s="97"/>
      <c r="O88" s="97"/>
      <c r="P88" s="97"/>
      <c r="Q88" s="97"/>
      <c r="R88" s="97"/>
      <c r="S88" s="97"/>
      <c r="T88" s="97"/>
    </row>
    <row r="89" spans="1:20" s="15" customFormat="1">
      <c r="G89" s="102"/>
      <c r="H89" s="91"/>
      <c r="I89" s="91"/>
      <c r="J89" s="91"/>
      <c r="K89" s="91"/>
      <c r="L89" s="91"/>
      <c r="M89" s="91"/>
      <c r="N89" s="97"/>
      <c r="O89" s="97"/>
      <c r="P89" s="97"/>
      <c r="Q89" s="97"/>
      <c r="R89" s="97"/>
      <c r="S89" s="97"/>
      <c r="T89" s="97"/>
    </row>
    <row r="90" spans="1:20" s="15" customFormat="1">
      <c r="G90" s="102"/>
      <c r="H90" s="91"/>
      <c r="I90" s="91"/>
      <c r="J90" s="91"/>
      <c r="K90" s="91"/>
      <c r="L90" s="91"/>
      <c r="M90" s="91"/>
      <c r="N90" s="97"/>
      <c r="O90" s="97"/>
      <c r="P90" s="97"/>
      <c r="Q90" s="97"/>
      <c r="R90" s="97"/>
      <c r="S90" s="97"/>
      <c r="T90" s="97"/>
    </row>
    <row r="91" spans="1:20" s="15" customFormat="1">
      <c r="G91" s="102"/>
      <c r="H91" s="91"/>
      <c r="I91" s="91"/>
      <c r="J91" s="91"/>
      <c r="K91" s="91"/>
      <c r="L91" s="91"/>
      <c r="M91" s="91"/>
      <c r="N91" s="97"/>
      <c r="O91" s="97"/>
      <c r="P91" s="97"/>
      <c r="Q91" s="97"/>
      <c r="R91" s="97"/>
      <c r="S91" s="97"/>
      <c r="T91" s="97"/>
    </row>
    <row r="92" spans="1:20" s="15" customFormat="1">
      <c r="G92" s="102"/>
      <c r="H92" s="91"/>
      <c r="I92" s="91"/>
      <c r="J92" s="91"/>
      <c r="K92" s="91"/>
      <c r="L92" s="91"/>
      <c r="M92" s="91"/>
      <c r="N92" s="97"/>
      <c r="O92" s="97"/>
      <c r="P92" s="97"/>
      <c r="Q92" s="97"/>
      <c r="R92" s="97"/>
      <c r="S92" s="97"/>
      <c r="T92" s="97"/>
    </row>
    <row r="93" spans="1:20" s="15" customFormat="1">
      <c r="G93" s="102"/>
      <c r="H93" s="91"/>
      <c r="I93" s="91"/>
      <c r="J93" s="91"/>
      <c r="K93" s="91"/>
      <c r="L93" s="91"/>
      <c r="M93" s="91"/>
      <c r="N93" s="97"/>
      <c r="O93" s="97"/>
      <c r="P93" s="97"/>
      <c r="Q93" s="97"/>
      <c r="R93" s="97"/>
      <c r="S93" s="97"/>
      <c r="T93" s="97"/>
    </row>
    <row r="94" spans="1:20" s="15" customFormat="1">
      <c r="G94" s="102"/>
      <c r="H94" s="91"/>
      <c r="I94" s="91"/>
      <c r="J94" s="91"/>
      <c r="K94" s="91"/>
      <c r="L94" s="91"/>
      <c r="M94" s="91"/>
      <c r="N94" s="97"/>
      <c r="O94" s="97"/>
      <c r="P94" s="97"/>
      <c r="Q94" s="97"/>
      <c r="R94" s="97"/>
      <c r="S94" s="97"/>
      <c r="T94" s="97"/>
    </row>
    <row r="95" spans="1:20" s="15" customFormat="1">
      <c r="G95" s="102"/>
      <c r="H95" s="91"/>
      <c r="I95" s="91"/>
      <c r="J95" s="91"/>
      <c r="K95" s="91"/>
      <c r="L95" s="91"/>
      <c r="M95" s="91"/>
      <c r="N95" s="97"/>
      <c r="O95" s="97"/>
      <c r="P95" s="97"/>
      <c r="Q95" s="97"/>
      <c r="R95" s="97"/>
      <c r="S95" s="97"/>
      <c r="T95" s="97"/>
    </row>
    <row r="96" spans="1:20" s="15" customFormat="1">
      <c r="G96" s="102"/>
      <c r="H96" s="91"/>
      <c r="I96" s="91"/>
      <c r="J96" s="91"/>
      <c r="K96" s="91"/>
      <c r="L96" s="91"/>
      <c r="M96" s="91"/>
      <c r="N96" s="97"/>
      <c r="O96" s="97"/>
      <c r="P96" s="97"/>
      <c r="Q96" s="97"/>
      <c r="R96" s="97"/>
      <c r="S96" s="97"/>
      <c r="T96" s="97"/>
    </row>
    <row r="97" spans="7:20" s="15" customFormat="1">
      <c r="G97" s="102"/>
      <c r="H97" s="91"/>
      <c r="I97" s="91"/>
      <c r="J97" s="91"/>
      <c r="K97" s="91"/>
      <c r="L97" s="91"/>
      <c r="M97" s="91"/>
      <c r="N97" s="97"/>
      <c r="O97" s="97"/>
      <c r="P97" s="97"/>
      <c r="Q97" s="97"/>
      <c r="R97" s="97"/>
      <c r="S97" s="97"/>
      <c r="T97" s="97"/>
    </row>
    <row r="98" spans="7:20" s="15" customFormat="1">
      <c r="G98" s="102"/>
      <c r="H98" s="91"/>
      <c r="I98" s="91"/>
      <c r="J98" s="91"/>
      <c r="K98" s="91"/>
      <c r="L98" s="91"/>
      <c r="M98" s="91"/>
      <c r="N98" s="97"/>
      <c r="O98" s="97"/>
      <c r="P98" s="97"/>
      <c r="Q98" s="97"/>
      <c r="R98" s="97"/>
      <c r="S98" s="97"/>
      <c r="T98" s="97"/>
    </row>
    <row r="99" spans="7:20" s="15" customFormat="1">
      <c r="G99" s="102"/>
      <c r="H99" s="91"/>
      <c r="I99" s="91"/>
      <c r="J99" s="91"/>
      <c r="K99" s="91"/>
      <c r="L99" s="91"/>
      <c r="M99" s="91"/>
      <c r="N99" s="97"/>
      <c r="O99" s="97"/>
      <c r="P99" s="97"/>
      <c r="Q99" s="97"/>
      <c r="R99" s="97"/>
      <c r="S99" s="97"/>
      <c r="T99" s="97"/>
    </row>
    <row r="100" spans="7:20" s="15" customFormat="1">
      <c r="G100" s="102"/>
      <c r="H100" s="91"/>
      <c r="I100" s="91"/>
      <c r="J100" s="91"/>
      <c r="K100" s="91"/>
      <c r="L100" s="91"/>
      <c r="M100" s="91"/>
      <c r="N100" s="97"/>
      <c r="O100" s="97"/>
      <c r="P100" s="97"/>
      <c r="Q100" s="97"/>
      <c r="R100" s="97"/>
      <c r="S100" s="97"/>
      <c r="T100" s="97"/>
    </row>
    <row r="101" spans="7:20" s="15" customFormat="1">
      <c r="G101" s="102"/>
      <c r="H101" s="91"/>
      <c r="I101" s="91"/>
      <c r="J101" s="91"/>
      <c r="K101" s="91"/>
      <c r="L101" s="91"/>
      <c r="M101" s="91"/>
      <c r="N101" s="97"/>
      <c r="O101" s="97"/>
      <c r="P101" s="97"/>
      <c r="Q101" s="97"/>
      <c r="R101" s="97"/>
      <c r="S101" s="97"/>
      <c r="T101" s="97"/>
    </row>
    <row r="102" spans="7:20" s="15" customFormat="1">
      <c r="G102" s="102"/>
      <c r="H102" s="91"/>
      <c r="I102" s="91"/>
      <c r="J102" s="91"/>
      <c r="K102" s="91"/>
      <c r="L102" s="91"/>
      <c r="M102" s="91"/>
      <c r="N102" s="97"/>
      <c r="O102" s="97"/>
      <c r="P102" s="97"/>
      <c r="Q102" s="97"/>
      <c r="R102" s="97"/>
      <c r="S102" s="97"/>
      <c r="T102" s="97"/>
    </row>
    <row r="103" spans="7:20" s="15" customFormat="1">
      <c r="G103" s="102"/>
      <c r="H103" s="91"/>
      <c r="I103" s="91"/>
      <c r="J103" s="91"/>
      <c r="K103" s="91"/>
      <c r="L103" s="91"/>
      <c r="M103" s="91"/>
      <c r="N103" s="97"/>
      <c r="O103" s="97"/>
      <c r="P103" s="97"/>
      <c r="Q103" s="97"/>
      <c r="R103" s="97"/>
      <c r="S103" s="97"/>
      <c r="T103" s="97"/>
    </row>
    <row r="104" spans="7:20" s="15" customFormat="1">
      <c r="G104" s="102"/>
      <c r="H104" s="91"/>
      <c r="I104" s="91"/>
      <c r="J104" s="91"/>
      <c r="K104" s="91"/>
      <c r="L104" s="91"/>
      <c r="M104" s="91"/>
      <c r="N104" s="97"/>
      <c r="O104" s="97"/>
      <c r="P104" s="97"/>
      <c r="Q104" s="97"/>
      <c r="R104" s="97"/>
      <c r="S104" s="97"/>
      <c r="T104" s="97"/>
    </row>
    <row r="105" spans="7:20" s="15" customFormat="1">
      <c r="G105" s="102"/>
      <c r="H105" s="91"/>
      <c r="I105" s="91"/>
      <c r="J105" s="91"/>
      <c r="K105" s="91"/>
      <c r="L105" s="91"/>
      <c r="M105" s="91"/>
      <c r="N105" s="97"/>
      <c r="O105" s="97"/>
      <c r="P105" s="97"/>
      <c r="Q105" s="97"/>
      <c r="R105" s="97"/>
      <c r="S105" s="97"/>
      <c r="T105" s="97"/>
    </row>
    <row r="106" spans="7:20" s="15" customFormat="1">
      <c r="G106" s="102"/>
      <c r="H106" s="91"/>
      <c r="I106" s="91"/>
      <c r="J106" s="91"/>
      <c r="K106" s="91"/>
      <c r="L106" s="91"/>
      <c r="M106" s="91"/>
      <c r="N106" s="97"/>
      <c r="O106" s="97"/>
      <c r="P106" s="97"/>
      <c r="Q106" s="97"/>
      <c r="R106" s="97"/>
      <c r="S106" s="97"/>
      <c r="T106" s="97"/>
    </row>
    <row r="107" spans="7:20" s="15" customFormat="1">
      <c r="G107" s="102"/>
      <c r="H107" s="91"/>
      <c r="I107" s="91"/>
      <c r="J107" s="91"/>
      <c r="K107" s="91"/>
      <c r="L107" s="91"/>
      <c r="M107" s="91"/>
      <c r="N107" s="97"/>
      <c r="O107" s="97"/>
      <c r="P107" s="97"/>
      <c r="Q107" s="97"/>
      <c r="R107" s="97"/>
      <c r="S107" s="97"/>
      <c r="T107" s="97"/>
    </row>
    <row r="108" spans="7:20" s="15" customFormat="1">
      <c r="G108" s="102"/>
      <c r="H108" s="91"/>
      <c r="I108" s="91"/>
      <c r="J108" s="91"/>
      <c r="K108" s="91"/>
      <c r="L108" s="91"/>
      <c r="M108" s="91"/>
      <c r="N108" s="97"/>
      <c r="O108" s="97"/>
      <c r="P108" s="97"/>
      <c r="Q108" s="97"/>
      <c r="R108" s="97"/>
      <c r="S108" s="97"/>
      <c r="T108" s="97"/>
    </row>
    <row r="109" spans="7:20" s="15" customFormat="1">
      <c r="G109" s="102"/>
      <c r="H109" s="91"/>
      <c r="I109" s="91"/>
      <c r="J109" s="91"/>
      <c r="K109" s="91"/>
      <c r="L109" s="91"/>
      <c r="M109" s="91"/>
      <c r="N109" s="97"/>
      <c r="O109" s="97"/>
      <c r="P109" s="97"/>
      <c r="Q109" s="97"/>
      <c r="R109" s="97"/>
      <c r="S109" s="97"/>
      <c r="T109" s="97"/>
    </row>
    <row r="110" spans="7:20" s="15" customFormat="1">
      <c r="G110" s="102"/>
      <c r="H110" s="91"/>
      <c r="I110" s="91"/>
      <c r="J110" s="91"/>
      <c r="K110" s="91"/>
      <c r="L110" s="91"/>
      <c r="M110" s="91"/>
      <c r="N110" s="97"/>
      <c r="O110" s="97"/>
      <c r="P110" s="97"/>
      <c r="Q110" s="97"/>
      <c r="R110" s="97"/>
      <c r="S110" s="97"/>
      <c r="T110" s="97"/>
    </row>
    <row r="111" spans="7:20" s="15" customFormat="1">
      <c r="G111" s="102"/>
      <c r="H111" s="91"/>
      <c r="I111" s="91"/>
      <c r="J111" s="91"/>
      <c r="K111" s="91"/>
      <c r="L111" s="91"/>
      <c r="M111" s="91"/>
      <c r="N111" s="97"/>
      <c r="O111" s="97"/>
      <c r="P111" s="97"/>
      <c r="Q111" s="97"/>
      <c r="R111" s="97"/>
      <c r="S111" s="97"/>
      <c r="T111" s="97"/>
    </row>
    <row r="112" spans="7:20" s="15" customFormat="1">
      <c r="G112" s="102"/>
      <c r="H112" s="91"/>
      <c r="I112" s="91"/>
      <c r="J112" s="91"/>
      <c r="K112" s="91"/>
      <c r="L112" s="91"/>
      <c r="M112" s="91"/>
      <c r="N112" s="97"/>
      <c r="O112" s="97"/>
      <c r="P112" s="97"/>
      <c r="Q112" s="97"/>
      <c r="R112" s="97"/>
      <c r="S112" s="97"/>
      <c r="T112" s="97"/>
    </row>
    <row r="113" spans="7:20" s="15" customFormat="1">
      <c r="G113" s="102"/>
      <c r="H113" s="91"/>
      <c r="I113" s="91"/>
      <c r="J113" s="91"/>
      <c r="K113" s="91"/>
      <c r="L113" s="91"/>
      <c r="M113" s="91"/>
      <c r="N113" s="97"/>
      <c r="O113" s="97"/>
      <c r="P113" s="97"/>
      <c r="Q113" s="97"/>
      <c r="R113" s="97"/>
      <c r="S113" s="97"/>
      <c r="T113" s="97"/>
    </row>
    <row r="114" spans="7:20" s="15" customFormat="1">
      <c r="G114" s="102"/>
      <c r="H114" s="91"/>
      <c r="I114" s="91"/>
      <c r="J114" s="91"/>
      <c r="K114" s="91"/>
      <c r="L114" s="91"/>
      <c r="M114" s="91"/>
      <c r="N114" s="97"/>
      <c r="O114" s="97"/>
      <c r="P114" s="97"/>
      <c r="Q114" s="97"/>
      <c r="R114" s="97"/>
      <c r="S114" s="97"/>
      <c r="T114" s="97"/>
    </row>
    <row r="115" spans="7:20" s="15" customFormat="1">
      <c r="G115" s="102"/>
      <c r="H115" s="91"/>
      <c r="I115" s="91"/>
      <c r="J115" s="91"/>
      <c r="K115" s="91"/>
      <c r="L115" s="91"/>
      <c r="M115" s="91"/>
      <c r="N115" s="97"/>
      <c r="O115" s="97"/>
      <c r="P115" s="97"/>
      <c r="Q115" s="97"/>
      <c r="R115" s="97"/>
      <c r="S115" s="97"/>
      <c r="T115" s="97"/>
    </row>
  </sheetData>
  <sheetProtection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8" workbookViewId="0">
      <selection activeCell="A59" sqref="A59:XFD59"/>
    </sheetView>
  </sheetViews>
  <sheetFormatPr defaultColWidth="9.140625" defaultRowHeight="13.5"/>
  <cols>
    <col min="1" max="1" width="4.85546875" style="10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5" bestFit="1" customWidth="1"/>
    <col min="7" max="22" width="9.140625" style="15"/>
    <col min="23" max="16384" width="9.140625" style="1"/>
  </cols>
  <sheetData>
    <row r="1" spans="1:22" s="134" customFormat="1" ht="22.5" customHeight="1">
      <c r="A1" s="645" t="s">
        <v>61</v>
      </c>
      <c r="B1" s="645"/>
      <c r="C1" s="645"/>
      <c r="D1" s="645"/>
      <c r="E1" s="645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</row>
    <row r="2" spans="1:22" s="109" customFormat="1" ht="33" customHeight="1">
      <c r="A2" s="646" t="str">
        <f>+'Ekamut-caxs'!A9:D9</f>
        <v xml:space="preserve">«Երևանի Տ․ Չուխաջյանի անվան երաժշտական դպրոց» ՀՈԱԿ-ի   </v>
      </c>
      <c r="B2" s="647"/>
      <c r="C2" s="647"/>
      <c r="D2" s="647"/>
      <c r="E2" s="64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09" customFormat="1" ht="24" customHeight="1">
      <c r="A3" s="648" t="s">
        <v>124</v>
      </c>
      <c r="B3" s="648"/>
      <c r="C3" s="648"/>
      <c r="D3" s="648"/>
      <c r="E3" s="648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38" customFormat="1" ht="16.5" customHeight="1">
      <c r="A4" s="649" t="s">
        <v>226</v>
      </c>
      <c r="B4" s="649"/>
      <c r="C4" s="649"/>
      <c r="D4" s="649"/>
      <c r="E4" s="649"/>
      <c r="F4" s="135"/>
      <c r="G4" s="136"/>
      <c r="H4" s="136"/>
      <c r="I4" s="136"/>
      <c r="J4" s="136"/>
      <c r="K4" s="136"/>
      <c r="L4" s="136"/>
      <c r="M4" s="137"/>
      <c r="N4" s="137"/>
      <c r="O4" s="137"/>
      <c r="P4" s="137"/>
      <c r="Q4" s="137"/>
      <c r="R4" s="137"/>
      <c r="S4" s="137"/>
      <c r="T4" s="137"/>
      <c r="U4" s="137"/>
      <c r="V4" s="137"/>
    </row>
    <row r="5" spans="1:22" ht="13.5" customHeight="1">
      <c r="D5" s="139"/>
      <c r="E5" s="139" t="s">
        <v>116</v>
      </c>
    </row>
    <row r="6" spans="1:22" s="144" customFormat="1" ht="56.25" customHeight="1">
      <c r="A6" s="140" t="s">
        <v>3</v>
      </c>
      <c r="B6" s="141" t="s">
        <v>125</v>
      </c>
      <c r="C6" s="140" t="s">
        <v>126</v>
      </c>
      <c r="D6" s="140" t="s">
        <v>127</v>
      </c>
      <c r="E6" s="142" t="s">
        <v>128</v>
      </c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</row>
    <row r="7" spans="1:22" s="109" customFormat="1" ht="21.75" customHeight="1">
      <c r="A7" s="640" t="s">
        <v>129</v>
      </c>
      <c r="B7" s="641"/>
      <c r="C7" s="641"/>
      <c r="D7" s="169"/>
      <c r="E7" s="169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28" customFormat="1" ht="21.75" customHeight="1">
      <c r="A8" s="145">
        <v>1</v>
      </c>
      <c r="B8" s="146" t="s">
        <v>130</v>
      </c>
      <c r="C8" s="145"/>
      <c r="D8" s="147">
        <f>SUM(D9:D29)</f>
        <v>419.40000000000003</v>
      </c>
      <c r="E8" s="148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</row>
    <row r="9" spans="1:22" ht="27" customHeight="1">
      <c r="A9" s="149">
        <v>1.1000000000000001</v>
      </c>
      <c r="B9" s="150" t="s">
        <v>131</v>
      </c>
      <c r="C9" s="149" t="s">
        <v>132</v>
      </c>
      <c r="D9" s="25"/>
      <c r="E9" s="25"/>
    </row>
    <row r="10" spans="1:22" ht="27" customHeight="1">
      <c r="A10" s="149">
        <v>1.2</v>
      </c>
      <c r="B10" s="150" t="s">
        <v>133</v>
      </c>
      <c r="C10" s="149" t="s">
        <v>134</v>
      </c>
      <c r="D10" s="25"/>
      <c r="E10" s="25"/>
    </row>
    <row r="11" spans="1:22" ht="27" customHeight="1">
      <c r="A11" s="149">
        <v>1.3</v>
      </c>
      <c r="B11" s="150" t="s">
        <v>135</v>
      </c>
      <c r="C11" s="149" t="s">
        <v>136</v>
      </c>
      <c r="D11" s="25"/>
      <c r="E11" s="25"/>
    </row>
    <row r="12" spans="1:22" ht="27" customHeight="1">
      <c r="A12" s="149">
        <v>1.4</v>
      </c>
      <c r="B12" s="151" t="s">
        <v>137</v>
      </c>
      <c r="C12" s="152" t="s">
        <v>138</v>
      </c>
      <c r="D12" s="25">
        <v>1.1000000000000001</v>
      </c>
      <c r="E12" s="25"/>
    </row>
    <row r="13" spans="1:22" ht="27" customHeight="1">
      <c r="A13" s="149">
        <v>1.5</v>
      </c>
      <c r="B13" s="151"/>
      <c r="C13" s="149" t="s">
        <v>139</v>
      </c>
      <c r="D13" s="25"/>
      <c r="E13" s="25"/>
    </row>
    <row r="14" spans="1:22" ht="18" customHeight="1">
      <c r="A14" s="149">
        <v>1.6</v>
      </c>
      <c r="B14" s="150" t="s">
        <v>174</v>
      </c>
      <c r="C14" s="149" t="s">
        <v>140</v>
      </c>
      <c r="D14" s="25"/>
      <c r="E14" s="25"/>
    </row>
    <row r="15" spans="1:22" ht="33.75" customHeight="1">
      <c r="A15" s="149">
        <v>1.7</v>
      </c>
      <c r="B15" s="151"/>
      <c r="C15" s="149" t="s">
        <v>162</v>
      </c>
      <c r="D15" s="25"/>
      <c r="E15" s="25"/>
    </row>
    <row r="16" spans="1:22" ht="22.5" customHeight="1">
      <c r="A16" s="149">
        <v>1.8</v>
      </c>
      <c r="B16" s="151"/>
      <c r="C16" s="153" t="s">
        <v>161</v>
      </c>
      <c r="D16" s="25"/>
      <c r="E16" s="25"/>
    </row>
    <row r="17" spans="1:22" ht="18" customHeight="1">
      <c r="A17" s="149">
        <v>1.9</v>
      </c>
      <c r="B17" s="151"/>
      <c r="C17" s="153"/>
      <c r="D17" s="25">
        <v>36</v>
      </c>
      <c r="E17" s="25"/>
    </row>
    <row r="18" spans="1:22" ht="18" customHeight="1">
      <c r="A18" s="154">
        <v>2</v>
      </c>
      <c r="B18" s="151"/>
      <c r="C18" s="153"/>
      <c r="D18" s="25"/>
      <c r="E18" s="25"/>
    </row>
    <row r="19" spans="1:22" ht="18" customHeight="1">
      <c r="A19" s="149">
        <v>2.1</v>
      </c>
      <c r="B19" s="151"/>
      <c r="C19" s="153"/>
      <c r="D19" s="25"/>
      <c r="E19" s="25"/>
    </row>
    <row r="20" spans="1:22" ht="18" customHeight="1">
      <c r="A20" s="149">
        <v>2.2000000000000002</v>
      </c>
      <c r="B20" s="151"/>
      <c r="C20" s="153"/>
      <c r="D20" s="25"/>
      <c r="E20" s="25"/>
    </row>
    <row r="21" spans="1:22" ht="18" customHeight="1">
      <c r="A21" s="149">
        <v>2.2999999999999998</v>
      </c>
      <c r="B21" s="151"/>
      <c r="C21" s="153"/>
      <c r="D21" s="25"/>
      <c r="E21" s="25"/>
    </row>
    <row r="22" spans="1:22" ht="27.75" customHeight="1">
      <c r="A22" s="149">
        <v>2.4</v>
      </c>
      <c r="B22" s="151"/>
      <c r="C22" s="153"/>
      <c r="D22" s="25"/>
      <c r="E22" s="25"/>
    </row>
    <row r="23" spans="1:22" ht="27.75" customHeight="1">
      <c r="A23" s="149">
        <v>2.5</v>
      </c>
      <c r="B23" s="151" t="s">
        <v>141</v>
      </c>
      <c r="C23" s="149" t="s">
        <v>28</v>
      </c>
      <c r="D23" s="25">
        <v>132.1</v>
      </c>
      <c r="E23" s="25"/>
    </row>
    <row r="24" spans="1:22" ht="27.75" customHeight="1">
      <c r="A24" s="149">
        <v>2.6</v>
      </c>
      <c r="B24" s="151" t="s">
        <v>141</v>
      </c>
      <c r="C24" s="149" t="s">
        <v>41</v>
      </c>
      <c r="D24" s="25"/>
      <c r="E24" s="25"/>
    </row>
    <row r="25" spans="1:22" ht="27.75" customHeight="1">
      <c r="A25" s="149">
        <v>2.7</v>
      </c>
      <c r="B25" s="151" t="s">
        <v>141</v>
      </c>
      <c r="C25" s="149" t="s">
        <v>142</v>
      </c>
      <c r="D25" s="25">
        <v>237.4</v>
      </c>
      <c r="E25" s="25"/>
    </row>
    <row r="26" spans="1:22" ht="27.75" customHeight="1">
      <c r="A26" s="149">
        <v>2.8</v>
      </c>
      <c r="B26" s="151" t="s">
        <v>141</v>
      </c>
      <c r="C26" s="149" t="s">
        <v>143</v>
      </c>
      <c r="D26" s="25">
        <v>6.3</v>
      </c>
      <c r="E26" s="25"/>
    </row>
    <row r="27" spans="1:22" ht="27" customHeight="1">
      <c r="A27" s="149">
        <v>2.9</v>
      </c>
      <c r="B27" s="150" t="s">
        <v>144</v>
      </c>
      <c r="C27" s="149" t="s">
        <v>145</v>
      </c>
      <c r="D27" s="25"/>
      <c r="E27" s="25"/>
    </row>
    <row r="28" spans="1:22" ht="26.25" customHeight="1">
      <c r="A28" s="155">
        <v>2.1</v>
      </c>
      <c r="B28" s="151" t="s">
        <v>146</v>
      </c>
      <c r="C28" s="149" t="s">
        <v>147</v>
      </c>
      <c r="D28" s="25"/>
      <c r="E28" s="25"/>
    </row>
    <row r="29" spans="1:22" ht="26.25" customHeight="1">
      <c r="A29" s="155">
        <v>2.11</v>
      </c>
      <c r="B29" s="151"/>
      <c r="C29" s="153" t="s">
        <v>148</v>
      </c>
      <c r="D29" s="25">
        <v>6.5</v>
      </c>
      <c r="E29" s="25"/>
    </row>
    <row r="30" spans="1:22" s="128" customFormat="1" ht="34.5" customHeight="1">
      <c r="A30" s="145">
        <v>2</v>
      </c>
      <c r="B30" s="156" t="s">
        <v>149</v>
      </c>
      <c r="C30" s="145"/>
      <c r="D30" s="147">
        <f>SUM(D31:D33)</f>
        <v>0</v>
      </c>
      <c r="E30" s="148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</row>
    <row r="31" spans="1:22" ht="30" customHeight="1">
      <c r="A31" s="149">
        <v>2.1</v>
      </c>
      <c r="B31" s="151"/>
      <c r="C31" s="149" t="s">
        <v>150</v>
      </c>
      <c r="D31" s="25"/>
      <c r="E31" s="25"/>
    </row>
    <row r="32" spans="1:22" ht="21" customHeight="1">
      <c r="A32" s="149">
        <v>2.2000000000000002</v>
      </c>
      <c r="B32" s="151" t="s">
        <v>151</v>
      </c>
      <c r="C32" s="149" t="s">
        <v>152</v>
      </c>
      <c r="D32" s="25"/>
      <c r="E32" s="25"/>
    </row>
    <row r="33" spans="1:22" ht="26.25" customHeight="1">
      <c r="A33" s="149">
        <v>2.2999999999999998</v>
      </c>
      <c r="B33" s="151" t="s">
        <v>151</v>
      </c>
      <c r="C33" s="149" t="s">
        <v>153</v>
      </c>
      <c r="D33" s="25"/>
      <c r="E33" s="157"/>
    </row>
    <row r="34" spans="1:22" s="134" customFormat="1" ht="21.75" customHeight="1">
      <c r="A34" s="42"/>
      <c r="B34" s="158" t="s">
        <v>63</v>
      </c>
      <c r="C34" s="159"/>
      <c r="D34" s="160">
        <f>D8+D30</f>
        <v>419.40000000000003</v>
      </c>
      <c r="E34" s="161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133"/>
      <c r="V34" s="133"/>
    </row>
    <row r="35" spans="1:22" s="109" customFormat="1" ht="33.75" customHeight="1">
      <c r="A35" s="640" t="s">
        <v>154</v>
      </c>
      <c r="B35" s="641"/>
      <c r="C35" s="641"/>
      <c r="D35" s="169"/>
      <c r="E35" s="169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49">
        <v>1.1000000000000001</v>
      </c>
      <c r="B36" s="150" t="s">
        <v>131</v>
      </c>
      <c r="C36" s="149" t="s">
        <v>132</v>
      </c>
      <c r="D36" s="25">
        <v>326.2</v>
      </c>
      <c r="E36" s="25"/>
    </row>
    <row r="37" spans="1:22" ht="21" customHeight="1">
      <c r="A37" s="149">
        <v>1.2</v>
      </c>
      <c r="B37" s="150" t="s">
        <v>133</v>
      </c>
      <c r="C37" s="149" t="s">
        <v>134</v>
      </c>
      <c r="D37" s="25">
        <v>59.6</v>
      </c>
      <c r="E37" s="25"/>
    </row>
    <row r="38" spans="1:22" ht="21" customHeight="1">
      <c r="A38" s="149">
        <v>1.3</v>
      </c>
      <c r="B38" s="150" t="s">
        <v>135</v>
      </c>
      <c r="C38" s="149" t="s">
        <v>136</v>
      </c>
      <c r="D38" s="25">
        <v>5</v>
      </c>
      <c r="E38" s="25"/>
    </row>
    <row r="39" spans="1:22" ht="21" customHeight="1">
      <c r="A39" s="149">
        <v>1.4</v>
      </c>
      <c r="B39" s="151" t="s">
        <v>137</v>
      </c>
      <c r="C39" s="152" t="s">
        <v>138</v>
      </c>
      <c r="D39" s="25"/>
      <c r="E39" s="25"/>
    </row>
    <row r="40" spans="1:22" ht="21" customHeight="1">
      <c r="A40" s="149">
        <v>1.5</v>
      </c>
      <c r="B40" s="151"/>
      <c r="C40" s="149" t="s">
        <v>139</v>
      </c>
      <c r="D40" s="25"/>
      <c r="E40" s="25"/>
    </row>
    <row r="41" spans="1:22" ht="20.25" customHeight="1">
      <c r="A41" s="149">
        <v>1.6</v>
      </c>
      <c r="B41" s="150" t="s">
        <v>174</v>
      </c>
      <c r="C41" s="149" t="s">
        <v>140</v>
      </c>
      <c r="D41" s="25">
        <v>26.3</v>
      </c>
      <c r="E41" s="25"/>
    </row>
    <row r="42" spans="1:22" ht="33.75" customHeight="1">
      <c r="A42" s="149">
        <v>1.7</v>
      </c>
      <c r="B42" s="151"/>
      <c r="C42" s="149" t="s">
        <v>162</v>
      </c>
      <c r="D42" s="25"/>
      <c r="E42" s="25"/>
    </row>
    <row r="43" spans="1:22" ht="23.25" customHeight="1">
      <c r="A43" s="149">
        <v>1.8</v>
      </c>
      <c r="B43" s="151"/>
      <c r="C43" s="153" t="s">
        <v>161</v>
      </c>
      <c r="D43" s="25"/>
      <c r="E43" s="25"/>
    </row>
    <row r="44" spans="1:22" ht="23.25" customHeight="1">
      <c r="A44" s="149">
        <v>1.9</v>
      </c>
      <c r="B44" s="151"/>
      <c r="C44" s="153"/>
      <c r="D44" s="25">
        <v>750</v>
      </c>
      <c r="E44" s="25"/>
    </row>
    <row r="45" spans="1:22" ht="23.25" customHeight="1">
      <c r="A45" s="154">
        <v>2</v>
      </c>
      <c r="B45" s="151"/>
      <c r="C45" s="153"/>
      <c r="D45" s="25"/>
      <c r="E45" s="25"/>
    </row>
    <row r="46" spans="1:22" ht="23.25" customHeight="1">
      <c r="A46" s="149">
        <v>2.1</v>
      </c>
      <c r="B46" s="151"/>
      <c r="C46" s="153"/>
      <c r="D46" s="25"/>
      <c r="E46" s="25"/>
    </row>
    <row r="47" spans="1:22" ht="21" customHeight="1">
      <c r="A47" s="149">
        <v>2.2000000000000002</v>
      </c>
      <c r="B47" s="151" t="s">
        <v>141</v>
      </c>
      <c r="C47" s="149" t="s">
        <v>28</v>
      </c>
      <c r="D47" s="25"/>
      <c r="E47" s="25"/>
    </row>
    <row r="48" spans="1:22" ht="21" customHeight="1">
      <c r="A48" s="149">
        <v>2.2999999999999998</v>
      </c>
      <c r="B48" s="151" t="s">
        <v>141</v>
      </c>
      <c r="C48" s="149" t="s">
        <v>41</v>
      </c>
      <c r="D48" s="25"/>
      <c r="E48" s="25"/>
    </row>
    <row r="49" spans="1:22" ht="21" customHeight="1">
      <c r="A49" s="149">
        <v>2.4</v>
      </c>
      <c r="B49" s="151" t="s">
        <v>141</v>
      </c>
      <c r="C49" s="149" t="s">
        <v>142</v>
      </c>
      <c r="D49" s="25"/>
      <c r="E49" s="25"/>
    </row>
    <row r="50" spans="1:22" ht="24" customHeight="1">
      <c r="A50" s="149">
        <v>2.5</v>
      </c>
      <c r="B50" s="151" t="s">
        <v>141</v>
      </c>
      <c r="C50" s="149" t="s">
        <v>143</v>
      </c>
      <c r="D50" s="25"/>
      <c r="E50" s="25"/>
    </row>
    <row r="51" spans="1:22" ht="24" customHeight="1">
      <c r="A51" s="149">
        <v>2.6</v>
      </c>
      <c r="B51" s="150" t="s">
        <v>144</v>
      </c>
      <c r="C51" s="149" t="s">
        <v>145</v>
      </c>
      <c r="D51" s="25">
        <v>1.9</v>
      </c>
      <c r="E51" s="25"/>
    </row>
    <row r="52" spans="1:22" ht="24" customHeight="1">
      <c r="A52" s="149">
        <v>2.7</v>
      </c>
      <c r="B52" s="151" t="s">
        <v>146</v>
      </c>
      <c r="C52" s="149" t="s">
        <v>147</v>
      </c>
      <c r="D52" s="25">
        <v>61.6</v>
      </c>
      <c r="E52" s="25"/>
    </row>
    <row r="53" spans="1:22" ht="24" customHeight="1">
      <c r="A53" s="149">
        <v>2.8</v>
      </c>
      <c r="B53" s="151"/>
      <c r="C53" s="153" t="s">
        <v>148</v>
      </c>
      <c r="D53" s="25"/>
      <c r="E53" s="25"/>
    </row>
    <row r="54" spans="1:22" ht="33" customHeight="1">
      <c r="A54" s="149"/>
      <c r="B54" s="146" t="s">
        <v>155</v>
      </c>
      <c r="C54" s="24"/>
      <c r="D54" s="147">
        <f>SUM(D55:D58)</f>
        <v>2731.4</v>
      </c>
      <c r="E54" s="25"/>
    </row>
    <row r="55" spans="1:22" ht="33" customHeight="1">
      <c r="A55" s="149">
        <v>1.1000000000000001</v>
      </c>
      <c r="B55" s="185"/>
      <c r="C55" s="186" t="s">
        <v>160</v>
      </c>
      <c r="D55" s="154">
        <v>2731.4</v>
      </c>
      <c r="E55" s="25"/>
      <c r="F55" s="125"/>
    </row>
    <row r="56" spans="1:22" ht="30" customHeight="1">
      <c r="A56" s="149">
        <v>1.2</v>
      </c>
      <c r="B56" s="162"/>
      <c r="C56" s="149" t="s">
        <v>150</v>
      </c>
      <c r="D56" s="25"/>
      <c r="E56" s="149"/>
    </row>
    <row r="57" spans="1:22" ht="24.75" customHeight="1">
      <c r="A57" s="149">
        <v>1.3</v>
      </c>
      <c r="B57" s="151" t="s">
        <v>146</v>
      </c>
      <c r="C57" s="149" t="s">
        <v>152</v>
      </c>
      <c r="D57" s="25"/>
      <c r="E57" s="25"/>
    </row>
    <row r="58" spans="1:22" ht="24.75" customHeight="1">
      <c r="A58" s="149">
        <v>1.4</v>
      </c>
      <c r="B58" s="151" t="s">
        <v>146</v>
      </c>
      <c r="C58" s="149" t="s">
        <v>153</v>
      </c>
      <c r="D58" s="25"/>
      <c r="E58" s="25"/>
    </row>
    <row r="59" spans="1:22" s="134" customFormat="1" ht="29.25" customHeight="1">
      <c r="A59" s="163"/>
      <c r="B59" s="158" t="s">
        <v>63</v>
      </c>
      <c r="C59" s="164"/>
      <c r="D59" s="334">
        <f>SUM(D36:D54)</f>
        <v>3962</v>
      </c>
      <c r="E59" s="166"/>
      <c r="F59" s="233">
        <f>+D59-D55</f>
        <v>1230.5999999999999</v>
      </c>
      <c r="G59" s="133"/>
      <c r="H59" s="133"/>
      <c r="I59" s="133"/>
      <c r="J59" s="133"/>
      <c r="K59" s="133"/>
      <c r="L59" s="133"/>
      <c r="M59" s="133"/>
      <c r="N59" s="133"/>
      <c r="O59" s="133"/>
      <c r="P59" s="133"/>
      <c r="Q59" s="133"/>
      <c r="R59" s="133"/>
      <c r="S59" s="133"/>
      <c r="T59" s="133"/>
      <c r="U59" s="133"/>
      <c r="V59" s="133"/>
    </row>
    <row r="60" spans="1:22" ht="10.5" customHeight="1"/>
    <row r="61" spans="1:22" ht="39" customHeight="1">
      <c r="C61" s="167" t="s">
        <v>156</v>
      </c>
    </row>
    <row r="62" spans="1:22" ht="59.25" customHeight="1">
      <c r="A62" s="168">
        <v>1</v>
      </c>
      <c r="B62" s="169" t="s">
        <v>241</v>
      </c>
      <c r="C62" s="165">
        <v>5547.6</v>
      </c>
      <c r="D62" s="642" t="s">
        <v>157</v>
      </c>
      <c r="E62" s="643"/>
    </row>
    <row r="63" spans="1:22" ht="36.75" customHeight="1"/>
    <row r="64" spans="1:22" s="128" customFormat="1" ht="25.5" customHeight="1">
      <c r="A64" s="170"/>
      <c r="B64" s="133" t="s">
        <v>2</v>
      </c>
      <c r="C64" s="171"/>
      <c r="D64" s="644" t="str">
        <f>+'Ekamut-caxs'!C71</f>
        <v>Ն Վահանյան</v>
      </c>
      <c r="E64" s="644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</row>
    <row r="65" spans="1:22" s="128" customFormat="1" ht="12.75" customHeight="1">
      <c r="A65" s="170"/>
      <c r="C65" s="172"/>
      <c r="D65" s="639" t="s">
        <v>85</v>
      </c>
      <c r="E65" s="639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</row>
    <row r="66" spans="1:22" s="128" customFormat="1" ht="22.5" customHeight="1">
      <c r="A66" s="170"/>
      <c r="B66" s="133" t="s">
        <v>6</v>
      </c>
      <c r="C66" s="171"/>
      <c r="D66" s="644" t="str">
        <f>+'Ekamut-caxs'!C73</f>
        <v>Ն իսահակյան</v>
      </c>
      <c r="E66" s="644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</row>
    <row r="67" spans="1:22" s="128" customFormat="1" ht="13.5" customHeight="1">
      <c r="A67" s="170"/>
      <c r="B67" s="173"/>
      <c r="C67" s="170" t="s">
        <v>1</v>
      </c>
      <c r="D67" s="639" t="s">
        <v>85</v>
      </c>
      <c r="E67" s="639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</row>
    <row r="69" spans="1:22" ht="27" customHeight="1"/>
    <row r="73" spans="1:22" ht="33" customHeight="1"/>
    <row r="75" spans="1:22" s="174" customFormat="1" ht="36" customHeight="1">
      <c r="F75" s="175"/>
      <c r="G75" s="175"/>
      <c r="H75" s="175"/>
      <c r="I75" s="175"/>
      <c r="J75" s="175"/>
      <c r="K75" s="175"/>
      <c r="L75" s="175"/>
      <c r="M75" s="175"/>
      <c r="N75" s="175"/>
      <c r="O75" s="175"/>
      <c r="P75" s="175"/>
      <c r="Q75" s="175"/>
      <c r="R75" s="175"/>
      <c r="S75" s="175"/>
      <c r="T75" s="175"/>
      <c r="U75" s="175"/>
      <c r="V75" s="175"/>
    </row>
    <row r="76" spans="1:22" ht="24" customHeight="1"/>
    <row r="77" spans="1:22" ht="0.75" hidden="1" customHeight="1"/>
    <row r="78" spans="1:22" s="128" customFormat="1" ht="28.5" customHeight="1"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</row>
    <row r="82" spans="1:5" s="15" customFormat="1">
      <c r="A82" s="108"/>
      <c r="B82" s="1"/>
      <c r="C82" s="1"/>
      <c r="D82" s="1"/>
      <c r="E82" s="1"/>
    </row>
    <row r="83" spans="1:5" s="15" customFormat="1" ht="24" customHeight="1">
      <c r="A83" s="108"/>
      <c r="B83" s="1"/>
      <c r="C83" s="1"/>
      <c r="D83" s="1"/>
      <c r="E83" s="1"/>
    </row>
    <row r="84" spans="1:5" s="15" customFormat="1">
      <c r="A84" s="108"/>
      <c r="B84" s="1"/>
      <c r="C84" s="1"/>
      <c r="D84" s="1"/>
      <c r="E84" s="1"/>
    </row>
    <row r="85" spans="1:5" s="15" customFormat="1" ht="24.75" customHeight="1">
      <c r="A85" s="10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1"/>
  <sheetViews>
    <sheetView view="pageBreakPreview" zoomScaleSheetLayoutView="100" workbookViewId="0">
      <selection activeCell="A59" sqref="A59:XFD59"/>
    </sheetView>
  </sheetViews>
  <sheetFormatPr defaultRowHeight="13.5"/>
  <cols>
    <col min="1" max="1" width="4.5703125" style="1" customWidth="1"/>
    <col min="2" max="2" width="27.5703125" style="1" customWidth="1"/>
    <col min="3" max="3" width="17.140625" style="1" customWidth="1"/>
    <col min="4" max="4" width="15.85546875" style="1" customWidth="1"/>
    <col min="5" max="5" width="15.42578125" style="1" customWidth="1"/>
    <col min="6" max="6" width="10.85546875" style="1" customWidth="1"/>
    <col min="7" max="7" width="14.42578125" style="1" customWidth="1"/>
    <col min="8" max="8" width="17" style="1" customWidth="1"/>
    <col min="9" max="9" width="17.42578125" style="1" customWidth="1"/>
    <col min="10" max="11" width="13.28515625" style="1" customWidth="1"/>
    <col min="12" max="12" width="14.42578125" style="1" customWidth="1"/>
    <col min="13" max="13" width="18.42578125" style="1" customWidth="1"/>
    <col min="14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34.5" customHeight="1">
      <c r="A1" s="651" t="s">
        <v>61</v>
      </c>
      <c r="B1" s="651"/>
      <c r="C1" s="651"/>
      <c r="D1" s="651"/>
      <c r="E1" s="651"/>
      <c r="F1" s="651"/>
      <c r="G1" s="651"/>
      <c r="H1" s="651"/>
      <c r="I1" s="651"/>
      <c r="J1" s="651"/>
      <c r="K1" s="651"/>
      <c r="L1" s="651"/>
      <c r="M1" s="651"/>
    </row>
    <row r="2" spans="1:15" s="18" customFormat="1" ht="25.5" customHeight="1">
      <c r="A2" s="630" t="str">
        <f>+'Ekamut-caxs'!A9:D9</f>
        <v xml:space="preserve">«Երևանի Տ․ Չուխաջյանի անվան երաժշտական դպրոց» ՀՈԱԿ-ի   </v>
      </c>
      <c r="B2" s="630"/>
      <c r="C2" s="630"/>
      <c r="D2" s="630"/>
      <c r="E2" s="630"/>
      <c r="F2" s="630"/>
      <c r="G2" s="630"/>
      <c r="H2" s="630"/>
      <c r="I2" s="630"/>
      <c r="J2" s="630"/>
      <c r="K2" s="630"/>
      <c r="L2" s="630"/>
      <c r="M2" s="630"/>
      <c r="N2" s="17"/>
      <c r="O2" s="17"/>
    </row>
    <row r="3" spans="1:15" ht="25.5" customHeight="1">
      <c r="A3" s="648" t="s">
        <v>236</v>
      </c>
      <c r="B3" s="648"/>
      <c r="C3" s="648"/>
      <c r="D3" s="648"/>
      <c r="E3" s="648"/>
      <c r="F3" s="648"/>
      <c r="G3" s="648"/>
      <c r="H3" s="648"/>
      <c r="I3" s="648"/>
      <c r="J3" s="648"/>
      <c r="K3" s="648"/>
      <c r="L3" s="648"/>
      <c r="M3" s="648"/>
    </row>
    <row r="4" spans="1:15" ht="21" customHeight="1" thickBot="1">
      <c r="M4" s="116" t="s">
        <v>0</v>
      </c>
    </row>
    <row r="5" spans="1:15" ht="33.75" customHeight="1">
      <c r="A5" s="653" t="s">
        <v>121</v>
      </c>
      <c r="B5" s="655" t="s">
        <v>62</v>
      </c>
      <c r="C5" s="657" t="s">
        <v>223</v>
      </c>
      <c r="D5" s="658"/>
      <c r="E5" s="658"/>
      <c r="F5" s="658"/>
      <c r="G5" s="658"/>
      <c r="H5" s="658"/>
      <c r="I5" s="658"/>
      <c r="J5" s="658"/>
      <c r="K5" s="658"/>
      <c r="L5" s="659"/>
      <c r="M5" s="660" t="s">
        <v>123</v>
      </c>
    </row>
    <row r="6" spans="1:15" ht="126" customHeight="1">
      <c r="A6" s="654"/>
      <c r="B6" s="656"/>
      <c r="C6" s="220" t="s">
        <v>191</v>
      </c>
      <c r="D6" s="219" t="s">
        <v>224</v>
      </c>
      <c r="E6" s="219" t="s">
        <v>225</v>
      </c>
      <c r="F6" s="219" t="s">
        <v>122</v>
      </c>
      <c r="G6" s="219" t="s">
        <v>192</v>
      </c>
      <c r="H6" s="219" t="s">
        <v>189</v>
      </c>
      <c r="I6" s="217" t="s">
        <v>190</v>
      </c>
      <c r="J6" s="367" t="s">
        <v>250</v>
      </c>
      <c r="K6" s="330" t="s">
        <v>249</v>
      </c>
      <c r="L6" s="221" t="s">
        <v>167</v>
      </c>
      <c r="M6" s="661"/>
    </row>
    <row r="7" spans="1:15" ht="31.5" customHeight="1">
      <c r="A7" s="220">
        <v>1</v>
      </c>
      <c r="B7" s="520" t="s">
        <v>240</v>
      </c>
      <c r="C7" s="524">
        <f>1951.1*3+2114.4*9</f>
        <v>24882.9</v>
      </c>
      <c r="D7" s="522"/>
      <c r="E7" s="523"/>
      <c r="F7" s="523">
        <v>967.6</v>
      </c>
      <c r="G7" s="181">
        <f>10381.6*12</f>
        <v>124579.20000000001</v>
      </c>
      <c r="H7" s="181">
        <f>8300*0.8</f>
        <v>6640</v>
      </c>
      <c r="I7" s="181">
        <f>255.85*12</f>
        <v>3070.2</v>
      </c>
      <c r="J7" s="181">
        <f>269.1*12</f>
        <v>3229.2000000000003</v>
      </c>
      <c r="K7" s="522">
        <v>500</v>
      </c>
      <c r="L7" s="522"/>
      <c r="M7" s="521">
        <f>ROUND(SUM(C7:L7),1)</f>
        <v>163869.1</v>
      </c>
    </row>
    <row r="8" spans="1:15" ht="55.5" customHeight="1" thickBot="1">
      <c r="A8" s="369">
        <v>2</v>
      </c>
      <c r="B8" s="370" t="s">
        <v>82</v>
      </c>
      <c r="C8" s="371"/>
      <c r="D8" s="529" t="s">
        <v>164</v>
      </c>
      <c r="E8" s="529" t="s">
        <v>164</v>
      </c>
      <c r="F8" s="529" t="s">
        <v>164</v>
      </c>
      <c r="G8" s="529" t="s">
        <v>164</v>
      </c>
      <c r="H8" s="529" t="s">
        <v>164</v>
      </c>
      <c r="I8" s="529" t="s">
        <v>164</v>
      </c>
      <c r="J8" s="529" t="s">
        <v>164</v>
      </c>
      <c r="K8" s="529" t="s">
        <v>164</v>
      </c>
      <c r="L8" s="530" t="s">
        <v>164</v>
      </c>
      <c r="M8" s="372">
        <f>+C8</f>
        <v>0</v>
      </c>
    </row>
    <row r="9" spans="1:15" s="129" customFormat="1" ht="34.5" customHeight="1" thickBot="1">
      <c r="A9" s="222"/>
      <c r="B9" s="527" t="s">
        <v>63</v>
      </c>
      <c r="C9" s="531" t="s">
        <v>164</v>
      </c>
      <c r="D9" s="532" t="s">
        <v>164</v>
      </c>
      <c r="E9" s="532" t="s">
        <v>164</v>
      </c>
      <c r="F9" s="532" t="s">
        <v>164</v>
      </c>
      <c r="G9" s="532" t="s">
        <v>164</v>
      </c>
      <c r="H9" s="532" t="s">
        <v>164</v>
      </c>
      <c r="I9" s="532" t="s">
        <v>164</v>
      </c>
      <c r="J9" s="532" t="s">
        <v>164</v>
      </c>
      <c r="K9" s="532" t="s">
        <v>164</v>
      </c>
      <c r="L9" s="533" t="s">
        <v>164</v>
      </c>
      <c r="M9" s="528">
        <f>ROUND(SUM(M7:M8),1)</f>
        <v>163869.1</v>
      </c>
    </row>
    <row r="10" spans="1:15" s="129" customFormat="1" ht="34.5" customHeight="1">
      <c r="B10" s="365"/>
      <c r="C10" s="598"/>
      <c r="D10" s="598"/>
      <c r="E10" s="598"/>
      <c r="F10" s="598"/>
      <c r="G10" s="598"/>
      <c r="H10" s="598">
        <v>7067.5</v>
      </c>
      <c r="I10" s="598"/>
      <c r="J10" s="598"/>
      <c r="K10" s="598"/>
      <c r="L10" s="598"/>
      <c r="M10" s="373"/>
    </row>
    <row r="11" spans="1:15" s="129" customFormat="1" ht="34.5" hidden="1" customHeight="1">
      <c r="B11" s="365"/>
      <c r="C11" s="525"/>
      <c r="D11" s="526"/>
      <c r="E11" s="525"/>
      <c r="F11" s="525">
        <v>967.6</v>
      </c>
      <c r="G11" s="526">
        <v>125301.6</v>
      </c>
      <c r="H11" s="526">
        <v>7710</v>
      </c>
      <c r="I11" s="526">
        <v>3069.6</v>
      </c>
      <c r="J11" s="526">
        <v>3229.2</v>
      </c>
      <c r="K11" s="526">
        <v>500</v>
      </c>
      <c r="L11" s="526"/>
      <c r="M11" s="373"/>
    </row>
    <row r="12" spans="1:15" s="130" customFormat="1" ht="21" customHeight="1">
      <c r="B12" s="132"/>
      <c r="M12" s="209"/>
    </row>
    <row r="13" spans="1:15" s="129" customFormat="1" ht="69" customHeight="1">
      <c r="B13" s="662" t="s">
        <v>168</v>
      </c>
      <c r="C13" s="663"/>
      <c r="D13" s="174"/>
      <c r="G13" s="664" t="s">
        <v>193</v>
      </c>
      <c r="H13" s="665"/>
      <c r="I13" s="174"/>
      <c r="J13" s="174"/>
      <c r="K13" s="174"/>
      <c r="L13" s="174"/>
      <c r="M13" s="174"/>
    </row>
    <row r="14" spans="1:15" s="129" customFormat="1" ht="48" customHeight="1">
      <c r="B14" s="178" t="s">
        <v>159</v>
      </c>
      <c r="C14" s="140" t="s">
        <v>237</v>
      </c>
      <c r="D14" s="218"/>
      <c r="G14" s="297" t="s">
        <v>159</v>
      </c>
      <c r="H14" s="298" t="s">
        <v>278</v>
      </c>
      <c r="I14" s="218"/>
      <c r="J14" s="218"/>
      <c r="K14" s="218"/>
      <c r="L14" s="218"/>
      <c r="M14" s="190"/>
    </row>
    <row r="15" spans="1:15" s="129" customFormat="1" ht="24" customHeight="1">
      <c r="B15" s="335">
        <v>135200</v>
      </c>
      <c r="C15" s="335">
        <v>422500</v>
      </c>
      <c r="D15" s="336"/>
      <c r="G15" s="337">
        <v>135200</v>
      </c>
      <c r="H15" s="337">
        <v>967600</v>
      </c>
      <c r="I15" s="218"/>
      <c r="J15" s="218"/>
      <c r="K15" s="218"/>
      <c r="L15" s="218"/>
      <c r="M15" s="190"/>
    </row>
    <row r="16" spans="1:15" ht="19.5" customHeight="1"/>
    <row r="17" spans="2:11" s="114" customFormat="1" ht="24" customHeight="1">
      <c r="B17" s="117" t="s">
        <v>2</v>
      </c>
      <c r="E17" s="118"/>
      <c r="F17" s="119"/>
      <c r="G17" s="652" t="str">
        <f>+'Ekamut-caxs'!C71</f>
        <v>Ն Վահանյան</v>
      </c>
      <c r="H17" s="652"/>
      <c r="I17" s="120"/>
      <c r="J17" s="120"/>
      <c r="K17" s="120"/>
    </row>
    <row r="18" spans="2:11" s="110" customFormat="1" ht="17.25" customHeight="1">
      <c r="B18" s="112"/>
      <c r="E18" s="121" t="s">
        <v>84</v>
      </c>
      <c r="F18" s="122"/>
      <c r="G18" s="650" t="s">
        <v>85</v>
      </c>
      <c r="H18" s="650"/>
      <c r="I18" s="113"/>
      <c r="J18" s="113"/>
      <c r="K18" s="113"/>
    </row>
    <row r="19" spans="2:11" s="114" customFormat="1" ht="24.75" customHeight="1">
      <c r="B19" s="115" t="s">
        <v>6</v>
      </c>
      <c r="E19" s="123"/>
      <c r="F19" s="124"/>
      <c r="G19" s="652" t="str">
        <f>+'Ekamut-caxs'!C73</f>
        <v>Ն իսահակյան</v>
      </c>
      <c r="H19" s="652"/>
      <c r="I19" s="120"/>
      <c r="J19" s="120"/>
      <c r="K19" s="120"/>
    </row>
    <row r="20" spans="2:11" s="110" customFormat="1" ht="18.75" customHeight="1">
      <c r="E20" s="121" t="s">
        <v>84</v>
      </c>
      <c r="F20" s="122"/>
      <c r="G20" s="650" t="s">
        <v>85</v>
      </c>
      <c r="H20" s="650"/>
      <c r="I20" s="113"/>
      <c r="J20" s="113"/>
      <c r="K20" s="113"/>
    </row>
    <row r="21" spans="2:11" s="111" customFormat="1" ht="16.5">
      <c r="C21" s="113"/>
      <c r="D21" s="113"/>
    </row>
  </sheetData>
  <mergeCells count="13">
    <mergeCell ref="G20:H20"/>
    <mergeCell ref="A1:M1"/>
    <mergeCell ref="A2:M2"/>
    <mergeCell ref="A3:M3"/>
    <mergeCell ref="G17:H17"/>
    <mergeCell ref="G18:H18"/>
    <mergeCell ref="G19:H19"/>
    <mergeCell ref="A5:A6"/>
    <mergeCell ref="B5:B6"/>
    <mergeCell ref="C5:L5"/>
    <mergeCell ref="M5:M6"/>
    <mergeCell ref="B13:C13"/>
    <mergeCell ref="G13:H13"/>
  </mergeCells>
  <pageMargins left="0.13" right="0.16" top="0.11" bottom="0.11" header="0.15748031496062992" footer="0.15748031496062992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68A0E4-492D-4BAC-B05A-08BC8B801E7E}">
  <dimension ref="A1:AB41"/>
  <sheetViews>
    <sheetView view="pageBreakPreview" topLeftCell="A4" zoomScaleNormal="100" zoomScaleSheetLayoutView="100" workbookViewId="0">
      <selection activeCell="A59" sqref="A59:XFD59"/>
    </sheetView>
  </sheetViews>
  <sheetFormatPr defaultColWidth="9.140625" defaultRowHeight="17.25"/>
  <cols>
    <col min="1" max="1" width="4.7109375" style="497" customWidth="1"/>
    <col min="2" max="2" width="33.140625" style="497" customWidth="1"/>
    <col min="3" max="3" width="10.28515625" style="497" hidden="1" customWidth="1"/>
    <col min="4" max="4" width="14.42578125" style="497" hidden="1" customWidth="1"/>
    <col min="5" max="5" width="17.7109375" style="497" hidden="1" customWidth="1"/>
    <col min="6" max="6" width="9.42578125" style="497" customWidth="1"/>
    <col min="7" max="7" width="15.28515625" style="497" customWidth="1"/>
    <col min="8" max="8" width="15.5703125" style="497" customWidth="1"/>
    <col min="9" max="9" width="10.140625" style="497" customWidth="1"/>
    <col min="10" max="10" width="14.7109375" style="497" customWidth="1"/>
    <col min="11" max="11" width="15" style="497" customWidth="1"/>
    <col min="12" max="12" width="10.42578125" style="497" customWidth="1"/>
    <col min="13" max="13" width="12.5703125" style="497" customWidth="1"/>
    <col min="14" max="14" width="14.7109375" style="497" customWidth="1"/>
    <col min="15" max="17" width="18.7109375" style="497" customWidth="1"/>
    <col min="18" max="16384" width="9.140625" style="497"/>
  </cols>
  <sheetData>
    <row r="1" spans="1:28" s="495" customFormat="1">
      <c r="O1" s="669"/>
      <c r="P1" s="669"/>
      <c r="Q1" s="669"/>
      <c r="R1" s="669"/>
      <c r="S1" s="669"/>
      <c r="T1" s="669"/>
      <c r="U1" s="669"/>
      <c r="V1" s="669"/>
      <c r="W1" s="669"/>
      <c r="X1" s="494"/>
      <c r="Y1" s="494"/>
      <c r="Z1" s="494"/>
      <c r="AA1" s="494"/>
      <c r="AB1" s="494"/>
    </row>
    <row r="2" spans="1:28">
      <c r="A2" s="670" t="s">
        <v>279</v>
      </c>
      <c r="B2" s="670"/>
      <c r="C2" s="670"/>
      <c r="D2" s="670"/>
      <c r="E2" s="670"/>
      <c r="F2" s="670"/>
      <c r="G2" s="670"/>
      <c r="H2" s="670"/>
      <c r="I2" s="670"/>
      <c r="J2" s="670"/>
      <c r="K2" s="670"/>
      <c r="L2" s="670"/>
      <c r="M2" s="670"/>
      <c r="N2" s="670"/>
      <c r="O2" s="496"/>
      <c r="P2" s="496"/>
      <c r="Q2" s="496"/>
    </row>
    <row r="3" spans="1:28" s="499" customFormat="1">
      <c r="A3" s="498"/>
      <c r="B3" s="671" t="s">
        <v>280</v>
      </c>
      <c r="C3" s="671"/>
      <c r="D3" s="671"/>
      <c r="E3" s="671"/>
      <c r="F3" s="671"/>
      <c r="G3" s="671"/>
      <c r="H3" s="671"/>
      <c r="I3" s="671"/>
      <c r="J3" s="671"/>
      <c r="K3" s="671"/>
      <c r="L3" s="671"/>
      <c r="M3" s="671"/>
      <c r="N3" s="671"/>
      <c r="O3" s="498"/>
      <c r="P3" s="498"/>
      <c r="Q3" s="498"/>
    </row>
    <row r="4" spans="1:28" s="499" customFormat="1">
      <c r="A4" s="497"/>
      <c r="B4" s="497"/>
      <c r="C4" s="497"/>
      <c r="D4" s="497"/>
      <c r="E4" s="500"/>
      <c r="F4" s="497"/>
      <c r="G4" s="497"/>
      <c r="H4" s="500"/>
      <c r="I4" s="500"/>
      <c r="J4" s="500"/>
      <c r="K4" s="500"/>
      <c r="L4" s="497"/>
      <c r="M4" s="497"/>
      <c r="O4" s="500"/>
      <c r="P4" s="500"/>
      <c r="Q4" s="500"/>
    </row>
    <row r="5" spans="1:28" ht="17.45" customHeight="1">
      <c r="A5" s="672" t="s">
        <v>3</v>
      </c>
      <c r="B5" s="673" t="s">
        <v>282</v>
      </c>
      <c r="C5" s="667" t="s">
        <v>283</v>
      </c>
      <c r="D5" s="667"/>
      <c r="E5" s="667"/>
      <c r="F5" s="667" t="s">
        <v>283</v>
      </c>
      <c r="G5" s="667"/>
      <c r="H5" s="667"/>
      <c r="I5" s="674" t="s">
        <v>284</v>
      </c>
      <c r="J5" s="674"/>
      <c r="K5" s="674"/>
      <c r="L5" s="675" t="s">
        <v>285</v>
      </c>
      <c r="M5" s="675"/>
      <c r="N5" s="675"/>
      <c r="O5" s="501"/>
      <c r="P5" s="501"/>
      <c r="Q5" s="501"/>
    </row>
    <row r="6" spans="1:28" s="499" customFormat="1" ht="82.5">
      <c r="A6" s="672"/>
      <c r="B6" s="673"/>
      <c r="C6" s="502" t="s">
        <v>286</v>
      </c>
      <c r="D6" s="502" t="s">
        <v>287</v>
      </c>
      <c r="E6" s="588" t="s">
        <v>288</v>
      </c>
      <c r="F6" s="502" t="s">
        <v>286</v>
      </c>
      <c r="G6" s="502" t="s">
        <v>287</v>
      </c>
      <c r="H6" s="588" t="s">
        <v>288</v>
      </c>
      <c r="I6" s="502" t="s">
        <v>286</v>
      </c>
      <c r="J6" s="502" t="s">
        <v>287</v>
      </c>
      <c r="K6" s="588" t="s">
        <v>288</v>
      </c>
      <c r="L6" s="502" t="s">
        <v>286</v>
      </c>
      <c r="M6" s="502" t="s">
        <v>287</v>
      </c>
      <c r="N6" s="588" t="s">
        <v>288</v>
      </c>
      <c r="O6" s="503"/>
      <c r="P6" s="503"/>
      <c r="Q6" s="503"/>
    </row>
    <row r="7" spans="1:28" s="499" customFormat="1">
      <c r="A7" s="593">
        <v>1</v>
      </c>
      <c r="B7" s="594" t="s">
        <v>289</v>
      </c>
      <c r="C7" s="595">
        <v>1</v>
      </c>
      <c r="D7" s="504">
        <v>181200</v>
      </c>
      <c r="E7" s="518">
        <f>C7*D7</f>
        <v>181200</v>
      </c>
      <c r="F7" s="589">
        <v>1</v>
      </c>
      <c r="G7" s="504">
        <v>235500</v>
      </c>
      <c r="H7" s="518">
        <f t="shared" ref="H7:H19" si="0">F7*G7</f>
        <v>235500</v>
      </c>
      <c r="I7" s="589">
        <v>1</v>
      </c>
      <c r="J7" s="504">
        <v>300000</v>
      </c>
      <c r="K7" s="518">
        <f t="shared" ref="K7:K8" si="1">I7*J7</f>
        <v>300000</v>
      </c>
      <c r="L7" s="589">
        <f>+I7-F7</f>
        <v>0</v>
      </c>
      <c r="M7" s="504">
        <f>+J7-G7</f>
        <v>64500</v>
      </c>
      <c r="N7" s="518">
        <f>+K7-H7</f>
        <v>64500</v>
      </c>
      <c r="O7" s="505"/>
      <c r="P7" s="505"/>
      <c r="Q7" s="505"/>
    </row>
    <row r="8" spans="1:28" s="499" customFormat="1">
      <c r="A8" s="593">
        <v>2</v>
      </c>
      <c r="B8" s="594" t="s">
        <v>290</v>
      </c>
      <c r="C8" s="595">
        <v>1</v>
      </c>
      <c r="D8" s="504">
        <v>113900</v>
      </c>
      <c r="E8" s="518">
        <f>C8*D8</f>
        <v>113900</v>
      </c>
      <c r="F8" s="589">
        <v>1</v>
      </c>
      <c r="G8" s="504">
        <v>148000</v>
      </c>
      <c r="H8" s="518">
        <f t="shared" si="0"/>
        <v>148000</v>
      </c>
      <c r="I8" s="589">
        <v>1</v>
      </c>
      <c r="J8" s="504">
        <v>200000</v>
      </c>
      <c r="K8" s="518">
        <f t="shared" si="1"/>
        <v>200000</v>
      </c>
      <c r="L8" s="589">
        <f t="shared" ref="L8:L18" si="2">+I8-F8</f>
        <v>0</v>
      </c>
      <c r="M8" s="504">
        <f t="shared" ref="M8:M19" si="3">+J8-G8</f>
        <v>52000</v>
      </c>
      <c r="N8" s="518">
        <f t="shared" ref="N8:N19" si="4">+K8-H8</f>
        <v>52000</v>
      </c>
      <c r="O8" s="505"/>
      <c r="P8" s="505"/>
      <c r="Q8" s="505"/>
    </row>
    <row r="9" spans="1:28" ht="34.5" hidden="1">
      <c r="A9" s="593">
        <v>3</v>
      </c>
      <c r="B9" s="594" t="s">
        <v>291</v>
      </c>
      <c r="C9" s="595">
        <v>0</v>
      </c>
      <c r="D9" s="504">
        <v>0</v>
      </c>
      <c r="E9" s="518">
        <f>C9*D9</f>
        <v>0</v>
      </c>
      <c r="F9" s="589"/>
      <c r="G9" s="504"/>
      <c r="H9" s="518">
        <f>F9*G9</f>
        <v>0</v>
      </c>
      <c r="I9" s="589"/>
      <c r="J9" s="504">
        <v>148070</v>
      </c>
      <c r="K9" s="518">
        <f>I9*J9</f>
        <v>0</v>
      </c>
      <c r="L9" s="589"/>
      <c r="M9" s="504">
        <f t="shared" si="3"/>
        <v>148070</v>
      </c>
      <c r="N9" s="518">
        <f t="shared" si="4"/>
        <v>0</v>
      </c>
      <c r="O9" s="505"/>
      <c r="P9" s="505"/>
      <c r="Q9" s="505"/>
    </row>
    <row r="10" spans="1:28" s="499" customFormat="1">
      <c r="A10" s="593">
        <v>4</v>
      </c>
      <c r="B10" s="594" t="s">
        <v>292</v>
      </c>
      <c r="C10" s="595">
        <v>1</v>
      </c>
      <c r="D10" s="504">
        <v>113900</v>
      </c>
      <c r="E10" s="518">
        <f>C10*D10</f>
        <v>113900</v>
      </c>
      <c r="F10" s="589">
        <v>1</v>
      </c>
      <c r="G10" s="504">
        <v>148000</v>
      </c>
      <c r="H10" s="518">
        <f t="shared" si="0"/>
        <v>148000</v>
      </c>
      <c r="I10" s="589">
        <v>1</v>
      </c>
      <c r="J10" s="504">
        <v>175000</v>
      </c>
      <c r="K10" s="518">
        <f t="shared" ref="K10" si="5">I10*J10</f>
        <v>175000</v>
      </c>
      <c r="L10" s="589">
        <f t="shared" si="2"/>
        <v>0</v>
      </c>
      <c r="M10" s="504">
        <f t="shared" si="3"/>
        <v>27000</v>
      </c>
      <c r="N10" s="518">
        <f t="shared" si="4"/>
        <v>27000</v>
      </c>
      <c r="O10" s="505"/>
      <c r="P10" s="505"/>
      <c r="Q10" s="505"/>
    </row>
    <row r="11" spans="1:28">
      <c r="A11" s="593">
        <v>5</v>
      </c>
      <c r="B11" s="594" t="s">
        <v>293</v>
      </c>
      <c r="C11" s="595">
        <v>0</v>
      </c>
      <c r="D11" s="504">
        <v>0</v>
      </c>
      <c r="E11" s="518">
        <f>C11*D11</f>
        <v>0</v>
      </c>
      <c r="F11" s="589"/>
      <c r="G11" s="504"/>
      <c r="H11" s="518">
        <f>F11*G11</f>
        <v>0</v>
      </c>
      <c r="I11" s="589">
        <v>0.5</v>
      </c>
      <c r="J11" s="504">
        <v>135200</v>
      </c>
      <c r="K11" s="518">
        <f>I11*J11</f>
        <v>67600</v>
      </c>
      <c r="L11" s="589">
        <f t="shared" si="2"/>
        <v>0.5</v>
      </c>
      <c r="M11" s="504">
        <f t="shared" si="3"/>
        <v>135200</v>
      </c>
      <c r="N11" s="518">
        <f t="shared" si="4"/>
        <v>67600</v>
      </c>
      <c r="O11" s="505"/>
      <c r="P11" s="505"/>
      <c r="Q11" s="505"/>
    </row>
    <row r="12" spans="1:28">
      <c r="A12" s="593">
        <v>6</v>
      </c>
      <c r="B12" s="596" t="s">
        <v>304</v>
      </c>
      <c r="C12" s="595">
        <v>1</v>
      </c>
      <c r="D12" s="504">
        <v>104000</v>
      </c>
      <c r="E12" s="518">
        <f t="shared" ref="E12:E18" si="6">C12*D12</f>
        <v>104000</v>
      </c>
      <c r="F12" s="589">
        <v>1</v>
      </c>
      <c r="G12" s="504">
        <v>135200</v>
      </c>
      <c r="H12" s="518">
        <f t="shared" si="0"/>
        <v>135200</v>
      </c>
      <c r="I12" s="589">
        <v>1</v>
      </c>
      <c r="J12" s="504">
        <v>155000</v>
      </c>
      <c r="K12" s="518">
        <f t="shared" ref="K12:K19" si="7">I12*J12</f>
        <v>155000</v>
      </c>
      <c r="L12" s="589">
        <f t="shared" si="2"/>
        <v>0</v>
      </c>
      <c r="M12" s="504">
        <f t="shared" si="3"/>
        <v>19800</v>
      </c>
      <c r="N12" s="518">
        <f t="shared" si="4"/>
        <v>19800</v>
      </c>
      <c r="O12" s="505"/>
      <c r="P12" s="505"/>
      <c r="Q12" s="505"/>
    </row>
    <row r="13" spans="1:28">
      <c r="A13" s="593">
        <v>7</v>
      </c>
      <c r="B13" s="596" t="s">
        <v>294</v>
      </c>
      <c r="C13" s="595">
        <v>1</v>
      </c>
      <c r="D13" s="504">
        <v>108600</v>
      </c>
      <c r="E13" s="518">
        <f>C13*D13</f>
        <v>108600</v>
      </c>
      <c r="F13" s="589">
        <v>1</v>
      </c>
      <c r="G13" s="504">
        <v>135200</v>
      </c>
      <c r="H13" s="518">
        <f t="shared" si="0"/>
        <v>135200</v>
      </c>
      <c r="I13" s="589">
        <v>1</v>
      </c>
      <c r="J13" s="504">
        <v>135200</v>
      </c>
      <c r="K13" s="518">
        <f t="shared" si="7"/>
        <v>135200</v>
      </c>
      <c r="L13" s="589">
        <f t="shared" si="2"/>
        <v>0</v>
      </c>
      <c r="M13" s="504">
        <f t="shared" si="3"/>
        <v>0</v>
      </c>
      <c r="N13" s="518">
        <f t="shared" si="4"/>
        <v>0</v>
      </c>
      <c r="O13" s="505"/>
      <c r="P13" s="505"/>
      <c r="Q13" s="505"/>
    </row>
    <row r="14" spans="1:28">
      <c r="A14" s="593">
        <v>8</v>
      </c>
      <c r="B14" s="596" t="s">
        <v>295</v>
      </c>
      <c r="C14" s="595">
        <v>1</v>
      </c>
      <c r="D14" s="504">
        <v>104000</v>
      </c>
      <c r="E14" s="518">
        <f>C14*D14</f>
        <v>104000</v>
      </c>
      <c r="F14" s="589">
        <v>1</v>
      </c>
      <c r="G14" s="504">
        <v>135200</v>
      </c>
      <c r="H14" s="518">
        <f t="shared" si="0"/>
        <v>135200</v>
      </c>
      <c r="I14" s="589">
        <v>0.5</v>
      </c>
      <c r="J14" s="504">
        <v>135200</v>
      </c>
      <c r="K14" s="518">
        <f t="shared" si="7"/>
        <v>67600</v>
      </c>
      <c r="L14" s="589">
        <f t="shared" si="2"/>
        <v>-0.5</v>
      </c>
      <c r="M14" s="504">
        <f t="shared" si="3"/>
        <v>0</v>
      </c>
      <c r="N14" s="518">
        <f t="shared" si="4"/>
        <v>-67600</v>
      </c>
      <c r="O14" s="505"/>
      <c r="P14" s="505"/>
      <c r="Q14" s="505"/>
    </row>
    <row r="15" spans="1:28" ht="34.5">
      <c r="A15" s="593">
        <v>9</v>
      </c>
      <c r="B15" s="594" t="s">
        <v>296</v>
      </c>
      <c r="C15" s="595">
        <v>1</v>
      </c>
      <c r="D15" s="504">
        <v>108600</v>
      </c>
      <c r="E15" s="518">
        <f>C15*D15</f>
        <v>108600</v>
      </c>
      <c r="F15" s="589">
        <v>1</v>
      </c>
      <c r="G15" s="504">
        <v>135200</v>
      </c>
      <c r="H15" s="518">
        <f t="shared" si="0"/>
        <v>135200</v>
      </c>
      <c r="I15" s="589">
        <v>1</v>
      </c>
      <c r="J15" s="504">
        <v>135200</v>
      </c>
      <c r="K15" s="518">
        <f t="shared" si="7"/>
        <v>135200</v>
      </c>
      <c r="L15" s="589">
        <f t="shared" si="2"/>
        <v>0</v>
      </c>
      <c r="M15" s="504">
        <f t="shared" si="3"/>
        <v>0</v>
      </c>
      <c r="N15" s="518">
        <f t="shared" si="4"/>
        <v>0</v>
      </c>
      <c r="O15" s="505"/>
      <c r="P15" s="505"/>
      <c r="Q15" s="505"/>
    </row>
    <row r="16" spans="1:28">
      <c r="A16" s="593">
        <v>10</v>
      </c>
      <c r="B16" s="597" t="s">
        <v>297</v>
      </c>
      <c r="C16" s="595">
        <v>1</v>
      </c>
      <c r="D16" s="504">
        <v>104000</v>
      </c>
      <c r="E16" s="518">
        <f>C16*D16</f>
        <v>104000</v>
      </c>
      <c r="F16" s="589">
        <v>1</v>
      </c>
      <c r="G16" s="504">
        <v>135200</v>
      </c>
      <c r="H16" s="518">
        <f t="shared" si="0"/>
        <v>135200</v>
      </c>
      <c r="I16" s="589">
        <v>0.5</v>
      </c>
      <c r="J16" s="504">
        <v>135200</v>
      </c>
      <c r="K16" s="518">
        <f t="shared" si="7"/>
        <v>67600</v>
      </c>
      <c r="L16" s="589">
        <f t="shared" si="2"/>
        <v>-0.5</v>
      </c>
      <c r="M16" s="504">
        <f t="shared" si="3"/>
        <v>0</v>
      </c>
      <c r="N16" s="518">
        <f t="shared" si="4"/>
        <v>-67600</v>
      </c>
      <c r="O16" s="505"/>
      <c r="P16" s="505"/>
      <c r="Q16" s="505"/>
    </row>
    <row r="17" spans="1:17">
      <c r="A17" s="593">
        <v>11</v>
      </c>
      <c r="B17" s="597" t="s">
        <v>298</v>
      </c>
      <c r="C17" s="589">
        <v>1.5</v>
      </c>
      <c r="D17" s="504">
        <v>104000</v>
      </c>
      <c r="E17" s="518">
        <f t="shared" si="6"/>
        <v>156000</v>
      </c>
      <c r="F17" s="589">
        <v>1.5</v>
      </c>
      <c r="G17" s="504">
        <v>135200</v>
      </c>
      <c r="H17" s="518">
        <f t="shared" si="0"/>
        <v>202800</v>
      </c>
      <c r="I17" s="589">
        <v>2</v>
      </c>
      <c r="J17" s="504">
        <v>135200</v>
      </c>
      <c r="K17" s="518">
        <f t="shared" si="7"/>
        <v>270400</v>
      </c>
      <c r="L17" s="589">
        <f t="shared" si="2"/>
        <v>0.5</v>
      </c>
      <c r="M17" s="504">
        <f t="shared" si="3"/>
        <v>0</v>
      </c>
      <c r="N17" s="518">
        <f t="shared" si="4"/>
        <v>67600</v>
      </c>
      <c r="O17" s="505"/>
      <c r="P17" s="505"/>
      <c r="Q17" s="505"/>
    </row>
    <row r="18" spans="1:17">
      <c r="A18" s="593">
        <v>12</v>
      </c>
      <c r="B18" s="596" t="s">
        <v>299</v>
      </c>
      <c r="C18" s="595">
        <v>1</v>
      </c>
      <c r="D18" s="504">
        <v>108600</v>
      </c>
      <c r="E18" s="518">
        <f t="shared" si="6"/>
        <v>108600</v>
      </c>
      <c r="F18" s="589">
        <v>1</v>
      </c>
      <c r="G18" s="504">
        <v>135200</v>
      </c>
      <c r="H18" s="518">
        <f t="shared" si="0"/>
        <v>135200</v>
      </c>
      <c r="I18" s="589">
        <v>1</v>
      </c>
      <c r="J18" s="504">
        <v>135200</v>
      </c>
      <c r="K18" s="518">
        <f t="shared" si="7"/>
        <v>135200</v>
      </c>
      <c r="L18" s="589">
        <f t="shared" si="2"/>
        <v>0</v>
      </c>
      <c r="M18" s="504">
        <f t="shared" si="3"/>
        <v>0</v>
      </c>
      <c r="N18" s="518">
        <f t="shared" si="4"/>
        <v>0</v>
      </c>
      <c r="O18" s="505"/>
      <c r="P18" s="505"/>
      <c r="Q18" s="505"/>
    </row>
    <row r="19" spans="1:17">
      <c r="A19" s="593">
        <v>13</v>
      </c>
      <c r="B19" s="596" t="s">
        <v>300</v>
      </c>
      <c r="C19" s="595">
        <v>3</v>
      </c>
      <c r="D19" s="504">
        <v>104000</v>
      </c>
      <c r="E19" s="518">
        <f>C19*D19</f>
        <v>312000</v>
      </c>
      <c r="F19" s="589">
        <v>3</v>
      </c>
      <c r="G19" s="504">
        <v>135200</v>
      </c>
      <c r="H19" s="518">
        <f t="shared" si="0"/>
        <v>405600</v>
      </c>
      <c r="I19" s="589">
        <v>3</v>
      </c>
      <c r="J19" s="504">
        <v>135200</v>
      </c>
      <c r="K19" s="518">
        <f t="shared" si="7"/>
        <v>405600</v>
      </c>
      <c r="L19" s="589"/>
      <c r="M19" s="504">
        <f t="shared" si="3"/>
        <v>0</v>
      </c>
      <c r="N19" s="518">
        <f t="shared" si="4"/>
        <v>0</v>
      </c>
      <c r="O19" s="505"/>
      <c r="P19" s="505"/>
      <c r="Q19" s="505"/>
    </row>
    <row r="20" spans="1:17">
      <c r="A20" s="593"/>
      <c r="B20" s="594" t="s">
        <v>63</v>
      </c>
      <c r="C20" s="590">
        <f>SUM(C7:C19)</f>
        <v>13.5</v>
      </c>
      <c r="D20" s="591"/>
      <c r="E20" s="519">
        <f>SUM(E7:E19)</f>
        <v>1514800</v>
      </c>
      <c r="F20" s="590">
        <f>SUM(F7:F19)</f>
        <v>13.5</v>
      </c>
      <c r="G20" s="591"/>
      <c r="H20" s="519">
        <f>SUM(H7:H19)</f>
        <v>1951100</v>
      </c>
      <c r="I20" s="590">
        <f>SUM(I7:I19)</f>
        <v>13.5</v>
      </c>
      <c r="J20" s="591"/>
      <c r="K20" s="519">
        <f>SUM(K7:K19)</f>
        <v>2114400</v>
      </c>
      <c r="L20" s="592">
        <f>SUM(L7:L19)</f>
        <v>0</v>
      </c>
      <c r="M20" s="591"/>
      <c r="N20" s="519">
        <f>SUM(N7:N19)</f>
        <v>163300</v>
      </c>
      <c r="O20" s="506"/>
      <c r="P20" s="506"/>
      <c r="Q20" s="507"/>
    </row>
    <row r="21" spans="1:17">
      <c r="A21" s="508"/>
      <c r="B21" s="509"/>
      <c r="C21" s="509"/>
      <c r="D21" s="509"/>
      <c r="E21" s="498"/>
      <c r="F21" s="509"/>
      <c r="G21" s="509"/>
      <c r="H21" s="498"/>
      <c r="I21" s="498"/>
      <c r="J21" s="498"/>
      <c r="K21" s="498"/>
      <c r="L21" s="509"/>
      <c r="M21" s="509"/>
      <c r="N21" s="498"/>
      <c r="O21" s="506"/>
      <c r="P21" s="498"/>
      <c r="Q21" s="498"/>
    </row>
    <row r="22" spans="1:17">
      <c r="A22" s="508"/>
      <c r="B22" s="510" t="s">
        <v>2</v>
      </c>
      <c r="C22" s="511"/>
      <c r="D22" s="666" t="s">
        <v>301</v>
      </c>
      <c r="E22" s="666"/>
      <c r="F22" s="509"/>
      <c r="G22" s="509"/>
      <c r="H22" s="498"/>
      <c r="I22" s="498"/>
      <c r="J22" s="498"/>
      <c r="K22" s="498"/>
      <c r="L22" s="509"/>
      <c r="M22" s="509"/>
      <c r="N22" s="498"/>
      <c r="O22" s="498"/>
      <c r="P22" s="498"/>
      <c r="Q22" s="498"/>
    </row>
    <row r="23" spans="1:17">
      <c r="F23" s="499"/>
      <c r="G23" s="499"/>
      <c r="H23" s="499"/>
      <c r="I23" s="499"/>
      <c r="J23" s="499"/>
      <c r="K23" s="499"/>
      <c r="L23" s="499"/>
      <c r="M23" s="499"/>
      <c r="N23" s="499"/>
      <c r="O23" s="499"/>
      <c r="P23" s="499"/>
      <c r="Q23" s="499"/>
    </row>
    <row r="24" spans="1:17">
      <c r="A24" s="508"/>
      <c r="B24" s="510" t="s">
        <v>6</v>
      </c>
      <c r="C24" s="511"/>
      <c r="D24" s="666" t="s">
        <v>303</v>
      </c>
      <c r="E24" s="666"/>
      <c r="F24" s="509"/>
      <c r="G24" s="509"/>
      <c r="H24" s="498"/>
      <c r="I24" s="498"/>
      <c r="J24" s="498"/>
      <c r="K24" s="498"/>
      <c r="L24" s="509"/>
      <c r="M24" s="509"/>
      <c r="N24" s="498"/>
      <c r="O24" s="498"/>
      <c r="P24" s="498"/>
      <c r="Q24" s="498"/>
    </row>
    <row r="25" spans="1:17">
      <c r="A25" s="511"/>
      <c r="B25" s="510"/>
      <c r="C25" s="511"/>
      <c r="D25" s="666"/>
      <c r="E25" s="666"/>
      <c r="F25" s="511"/>
      <c r="G25" s="666"/>
      <c r="H25" s="666"/>
      <c r="I25" s="512"/>
      <c r="J25" s="512"/>
      <c r="K25" s="512"/>
      <c r="L25" s="511"/>
      <c r="M25" s="666"/>
      <c r="N25" s="666"/>
      <c r="O25" s="512"/>
      <c r="P25" s="512"/>
      <c r="Q25" s="512"/>
    </row>
    <row r="26" spans="1:17" s="499" customFormat="1">
      <c r="A26" s="511"/>
      <c r="B26" s="668" t="s">
        <v>302</v>
      </c>
      <c r="C26" s="668"/>
      <c r="D26" s="668"/>
      <c r="E26" s="668"/>
      <c r="F26" s="668"/>
      <c r="G26" s="512"/>
      <c r="H26" s="512"/>
      <c r="I26" s="512"/>
      <c r="J26" s="512"/>
      <c r="K26" s="512"/>
      <c r="L26" s="511"/>
      <c r="M26" s="512"/>
      <c r="N26" s="512"/>
      <c r="O26" s="512"/>
      <c r="P26" s="512"/>
      <c r="Q26" s="512"/>
    </row>
    <row r="27" spans="1:17" s="499" customFormat="1">
      <c r="A27" s="497"/>
      <c r="B27" s="513"/>
      <c r="C27" s="514"/>
      <c r="D27" s="497"/>
      <c r="E27" s="497"/>
      <c r="F27" s="514"/>
      <c r="G27" s="497"/>
      <c r="H27" s="497"/>
      <c r="I27" s="497"/>
      <c r="J27" s="497"/>
      <c r="K27" s="497"/>
      <c r="L27" s="514"/>
      <c r="M27" s="497"/>
      <c r="N27" s="497"/>
      <c r="O27" s="497"/>
      <c r="P27" s="497"/>
      <c r="Q27" s="497"/>
    </row>
    <row r="28" spans="1:17" s="499" customFormat="1">
      <c r="A28" s="511"/>
      <c r="B28" s="510"/>
      <c r="C28" s="511"/>
      <c r="D28" s="512"/>
      <c r="E28" s="512"/>
      <c r="F28" s="511"/>
      <c r="G28" s="512"/>
      <c r="H28" s="512"/>
      <c r="I28" s="512"/>
      <c r="J28" s="512"/>
      <c r="K28" s="512"/>
      <c r="L28" s="511"/>
      <c r="M28" s="512"/>
      <c r="N28" s="512"/>
      <c r="O28" s="512"/>
      <c r="P28" s="512"/>
      <c r="Q28" s="512"/>
    </row>
    <row r="29" spans="1:17" s="499" customFormat="1">
      <c r="A29" s="511"/>
      <c r="B29" s="510"/>
      <c r="C29" s="511"/>
      <c r="D29" s="666"/>
      <c r="E29" s="666"/>
      <c r="F29" s="511"/>
      <c r="G29" s="666"/>
      <c r="H29" s="666"/>
      <c r="I29" s="512"/>
      <c r="J29" s="512"/>
      <c r="K29" s="512"/>
      <c r="L29" s="511"/>
      <c r="M29" s="666"/>
      <c r="N29" s="666"/>
      <c r="O29" s="512"/>
      <c r="P29" s="512"/>
      <c r="Q29" s="512"/>
    </row>
    <row r="30" spans="1:17" s="516" customFormat="1">
      <c r="A30" s="515"/>
      <c r="B30" s="515"/>
      <c r="C30" s="515"/>
      <c r="D30" s="515"/>
      <c r="E30" s="515"/>
      <c r="F30" s="515"/>
      <c r="G30" s="515"/>
      <c r="H30" s="515"/>
      <c r="I30" s="515"/>
      <c r="J30" s="515"/>
      <c r="K30" s="515"/>
      <c r="L30" s="515"/>
      <c r="M30" s="515"/>
      <c r="N30" s="515"/>
      <c r="O30" s="515"/>
      <c r="P30" s="515"/>
      <c r="Q30" s="515"/>
    </row>
    <row r="31" spans="1:17" s="516" customFormat="1">
      <c r="A31" s="511"/>
      <c r="B31" s="510"/>
      <c r="C31" s="511"/>
      <c r="D31" s="666"/>
      <c r="E31" s="666"/>
      <c r="F31" s="511"/>
      <c r="G31" s="666"/>
      <c r="H31" s="666"/>
      <c r="I31" s="512"/>
      <c r="J31" s="512"/>
      <c r="K31" s="512"/>
      <c r="L31" s="511"/>
      <c r="M31" s="666"/>
      <c r="N31" s="666"/>
      <c r="O31" s="512"/>
      <c r="P31" s="512"/>
      <c r="Q31" s="512"/>
    </row>
    <row r="33" spans="1:17" s="516" customFormat="1">
      <c r="A33" s="497"/>
      <c r="B33" s="513"/>
      <c r="C33" s="514"/>
      <c r="D33" s="497"/>
      <c r="E33" s="497"/>
      <c r="F33" s="514"/>
      <c r="G33" s="497"/>
      <c r="H33" s="497"/>
      <c r="I33" s="497"/>
      <c r="J33" s="497"/>
      <c r="K33" s="497"/>
      <c r="L33" s="514"/>
      <c r="M33" s="497"/>
      <c r="N33" s="497"/>
      <c r="O33" s="497"/>
      <c r="P33" s="497"/>
      <c r="Q33" s="497"/>
    </row>
    <row r="34" spans="1:17" s="517" customFormat="1">
      <c r="A34" s="497"/>
      <c r="B34" s="497"/>
      <c r="C34" s="497"/>
      <c r="D34" s="511"/>
      <c r="E34" s="497"/>
      <c r="F34" s="497"/>
      <c r="G34" s="511"/>
      <c r="H34" s="497"/>
      <c r="I34" s="497"/>
      <c r="J34" s="497"/>
      <c r="K34" s="497"/>
      <c r="L34" s="497"/>
      <c r="M34" s="511"/>
      <c r="N34" s="497"/>
      <c r="O34" s="497"/>
      <c r="P34" s="497"/>
      <c r="Q34" s="497"/>
    </row>
    <row r="35" spans="1:17" s="499" customFormat="1">
      <c r="A35" s="497"/>
      <c r="B35" s="497"/>
      <c r="C35" s="497"/>
      <c r="D35" s="497"/>
      <c r="E35" s="497"/>
      <c r="F35" s="497"/>
      <c r="G35" s="497"/>
      <c r="H35" s="497"/>
      <c r="I35" s="497"/>
      <c r="J35" s="497"/>
      <c r="K35" s="497"/>
      <c r="L35" s="497"/>
      <c r="M35" s="497"/>
      <c r="N35" s="497"/>
      <c r="O35" s="497"/>
      <c r="P35" s="497"/>
      <c r="Q35" s="497"/>
    </row>
    <row r="36" spans="1:17" s="516" customFormat="1">
      <c r="A36" s="511"/>
      <c r="B36" s="510"/>
      <c r="C36" s="511"/>
      <c r="D36" s="666"/>
      <c r="E36" s="666"/>
      <c r="F36" s="511"/>
      <c r="G36" s="666"/>
      <c r="H36" s="666"/>
      <c r="I36" s="512"/>
      <c r="J36" s="512"/>
      <c r="K36" s="512"/>
      <c r="L36" s="511"/>
      <c r="M36" s="666"/>
      <c r="N36" s="666"/>
      <c r="O36" s="512"/>
      <c r="P36" s="512"/>
      <c r="Q36" s="512"/>
    </row>
    <row r="41" spans="1:17" s="517" customFormat="1">
      <c r="A41" s="497"/>
      <c r="B41" s="497"/>
      <c r="C41" s="497"/>
      <c r="D41" s="497"/>
      <c r="E41" s="497"/>
      <c r="F41" s="497"/>
      <c r="G41" s="497"/>
      <c r="H41" s="497"/>
      <c r="I41" s="497"/>
      <c r="J41" s="497"/>
      <c r="K41" s="497"/>
      <c r="L41" s="497"/>
      <c r="M41" s="497"/>
      <c r="N41" s="497"/>
      <c r="O41" s="497"/>
      <c r="P41" s="497"/>
      <c r="Q41" s="497"/>
    </row>
  </sheetData>
  <mergeCells count="24">
    <mergeCell ref="O1:W1"/>
    <mergeCell ref="A2:N2"/>
    <mergeCell ref="B3:N3"/>
    <mergeCell ref="A5:A6"/>
    <mergeCell ref="B5:B6"/>
    <mergeCell ref="C5:E5"/>
    <mergeCell ref="I5:K5"/>
    <mergeCell ref="L5:N5"/>
    <mergeCell ref="M25:N25"/>
    <mergeCell ref="D36:E36"/>
    <mergeCell ref="G36:H36"/>
    <mergeCell ref="M36:N36"/>
    <mergeCell ref="F5:H5"/>
    <mergeCell ref="D22:E22"/>
    <mergeCell ref="B26:F26"/>
    <mergeCell ref="D24:E24"/>
    <mergeCell ref="D25:E25"/>
    <mergeCell ref="G25:H25"/>
    <mergeCell ref="D29:E29"/>
    <mergeCell ref="G29:H29"/>
    <mergeCell ref="M29:N29"/>
    <mergeCell ref="D31:E31"/>
    <mergeCell ref="G31:H31"/>
    <mergeCell ref="M31:N31"/>
  </mergeCells>
  <pageMargins left="0.25" right="0.25" top="0.75" bottom="0.75" header="0.3" footer="0.3"/>
  <pageSetup paperSize="9" scale="8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03F78-7677-4B2F-B6AC-CDDD06031D73}">
  <dimension ref="A1:N45"/>
  <sheetViews>
    <sheetView view="pageBreakPreview" topLeftCell="A18" zoomScaleNormal="100" workbookViewId="0">
      <selection activeCell="A59" sqref="A59:XFD59"/>
    </sheetView>
  </sheetViews>
  <sheetFormatPr defaultColWidth="8.85546875" defaultRowHeight="17.25"/>
  <cols>
    <col min="1" max="1" width="5.42578125" style="542" customWidth="1"/>
    <col min="2" max="2" width="42.5703125" style="568" customWidth="1"/>
    <col min="3" max="3" width="19.42578125" style="568" customWidth="1"/>
    <col min="4" max="4" width="19.28515625" style="568" customWidth="1"/>
    <col min="5" max="5" width="25.5703125" style="542" customWidth="1"/>
    <col min="6" max="6" width="8.85546875" style="542"/>
    <col min="7" max="7" width="10.7109375" style="542" customWidth="1"/>
    <col min="8" max="16384" width="8.85546875" style="542"/>
  </cols>
  <sheetData>
    <row r="1" spans="1:5" ht="20.25" customHeight="1">
      <c r="B1" s="543"/>
      <c r="C1" s="543"/>
      <c r="D1" s="680" t="s">
        <v>305</v>
      </c>
      <c r="E1" s="680"/>
    </row>
    <row r="2" spans="1:5" ht="20.25" customHeight="1">
      <c r="B2" s="543"/>
      <c r="C2" s="543"/>
      <c r="D2" s="680" t="s">
        <v>32</v>
      </c>
      <c r="E2" s="680"/>
    </row>
    <row r="3" spans="1:5" ht="20.25" customHeight="1">
      <c r="B3" s="543"/>
      <c r="C3" s="543"/>
      <c r="D3" s="680" t="s">
        <v>22</v>
      </c>
      <c r="E3" s="680"/>
    </row>
    <row r="4" spans="1:5" ht="24.75" customHeight="1">
      <c r="B4" s="543"/>
      <c r="C4" s="543"/>
      <c r="D4" s="544"/>
      <c r="E4" s="544" t="s">
        <v>306</v>
      </c>
    </row>
    <row r="5" spans="1:5" ht="20.25" customHeight="1">
      <c r="B5" s="543"/>
      <c r="C5" s="543"/>
      <c r="D5" s="544"/>
      <c r="E5" s="544" t="s">
        <v>307</v>
      </c>
    </row>
    <row r="6" spans="1:5" ht="27" customHeight="1">
      <c r="B6" s="545"/>
      <c r="C6" s="545"/>
      <c r="D6" s="545"/>
    </row>
    <row r="7" spans="1:5" ht="42" customHeight="1">
      <c r="A7" s="681" t="s">
        <v>308</v>
      </c>
      <c r="B7" s="681"/>
      <c r="C7" s="681"/>
      <c r="D7" s="681"/>
      <c r="E7" s="681"/>
    </row>
    <row r="8" spans="1:5" s="546" customFormat="1" ht="19.5" customHeight="1">
      <c r="A8" s="681" t="s">
        <v>309</v>
      </c>
      <c r="B8" s="681"/>
      <c r="C8" s="681"/>
      <c r="D8" s="681"/>
      <c r="E8" s="681"/>
    </row>
    <row r="9" spans="1:5" ht="18" customHeight="1">
      <c r="A9" s="547"/>
      <c r="B9" s="548"/>
      <c r="C9" s="548"/>
      <c r="D9" s="548"/>
      <c r="E9" s="549" t="s">
        <v>281</v>
      </c>
    </row>
    <row r="10" spans="1:5" s="550" customFormat="1" ht="68.25" customHeight="1">
      <c r="A10" s="360" t="s">
        <v>3</v>
      </c>
      <c r="B10" s="360" t="s">
        <v>282</v>
      </c>
      <c r="C10" s="360" t="s">
        <v>310</v>
      </c>
      <c r="D10" s="360" t="s">
        <v>311</v>
      </c>
      <c r="E10" s="360" t="s">
        <v>312</v>
      </c>
    </row>
    <row r="11" spans="1:5" s="553" customFormat="1" ht="13.5">
      <c r="A11" s="551">
        <v>1</v>
      </c>
      <c r="B11" s="551">
        <v>2</v>
      </c>
      <c r="C11" s="551">
        <v>3</v>
      </c>
      <c r="D11" s="551">
        <v>4</v>
      </c>
      <c r="E11" s="552">
        <v>5</v>
      </c>
    </row>
    <row r="12" spans="1:5" ht="29.25" customHeight="1">
      <c r="A12" s="554">
        <v>1</v>
      </c>
      <c r="B12" s="555" t="s">
        <v>289</v>
      </c>
      <c r="C12" s="556">
        <v>1</v>
      </c>
      <c r="D12" s="557">
        <v>300000</v>
      </c>
      <c r="E12" s="558">
        <f t="shared" ref="E12:E23" si="0">+C12*D12</f>
        <v>300000</v>
      </c>
    </row>
    <row r="13" spans="1:5" ht="29.25" customHeight="1">
      <c r="A13" s="554">
        <v>2</v>
      </c>
      <c r="B13" s="555" t="s">
        <v>313</v>
      </c>
      <c r="C13" s="556">
        <v>1</v>
      </c>
      <c r="D13" s="557">
        <v>200000</v>
      </c>
      <c r="E13" s="558">
        <f t="shared" si="0"/>
        <v>200000</v>
      </c>
    </row>
    <row r="14" spans="1:5" ht="29.25" customHeight="1">
      <c r="A14" s="554">
        <v>3</v>
      </c>
      <c r="B14" s="555" t="s">
        <v>292</v>
      </c>
      <c r="C14" s="556">
        <v>1</v>
      </c>
      <c r="D14" s="557">
        <v>175000</v>
      </c>
      <c r="E14" s="558">
        <f t="shared" si="0"/>
        <v>175000</v>
      </c>
    </row>
    <row r="15" spans="1:5" ht="29.25" customHeight="1">
      <c r="A15" s="554">
        <v>4</v>
      </c>
      <c r="B15" s="555" t="s">
        <v>316</v>
      </c>
      <c r="C15" s="556">
        <v>0.5</v>
      </c>
      <c r="D15" s="557">
        <v>135200</v>
      </c>
      <c r="E15" s="558">
        <f t="shared" si="0"/>
        <v>67600</v>
      </c>
    </row>
    <row r="16" spans="1:5" ht="29.25" customHeight="1">
      <c r="A16" s="554">
        <v>5</v>
      </c>
      <c r="B16" s="555" t="s">
        <v>315</v>
      </c>
      <c r="C16" s="556">
        <v>1</v>
      </c>
      <c r="D16" s="557">
        <v>155000</v>
      </c>
      <c r="E16" s="558">
        <f t="shared" si="0"/>
        <v>155000</v>
      </c>
    </row>
    <row r="17" spans="1:14" ht="29.25" customHeight="1">
      <c r="A17" s="554">
        <v>6</v>
      </c>
      <c r="B17" s="559" t="s">
        <v>294</v>
      </c>
      <c r="C17" s="556">
        <v>1</v>
      </c>
      <c r="D17" s="557">
        <v>135200</v>
      </c>
      <c r="E17" s="558">
        <f t="shared" si="0"/>
        <v>135200</v>
      </c>
      <c r="G17" s="560"/>
    </row>
    <row r="18" spans="1:14" ht="29.25" customHeight="1">
      <c r="A18" s="554">
        <v>7</v>
      </c>
      <c r="B18" s="555" t="s">
        <v>295</v>
      </c>
      <c r="C18" s="556">
        <v>0.5</v>
      </c>
      <c r="D18" s="557">
        <v>135200</v>
      </c>
      <c r="E18" s="558">
        <f t="shared" si="0"/>
        <v>67600</v>
      </c>
      <c r="G18" s="560"/>
    </row>
    <row r="19" spans="1:14" ht="29.25" customHeight="1">
      <c r="A19" s="554">
        <v>8</v>
      </c>
      <c r="B19" s="555" t="s">
        <v>296</v>
      </c>
      <c r="C19" s="556">
        <v>1</v>
      </c>
      <c r="D19" s="557">
        <v>135200</v>
      </c>
      <c r="E19" s="558">
        <f t="shared" si="0"/>
        <v>135200</v>
      </c>
      <c r="G19" s="560"/>
    </row>
    <row r="20" spans="1:14" ht="29.25" customHeight="1">
      <c r="A20" s="554">
        <v>9</v>
      </c>
      <c r="B20" s="559" t="s">
        <v>297</v>
      </c>
      <c r="C20" s="556">
        <v>0.5</v>
      </c>
      <c r="D20" s="557">
        <v>135200</v>
      </c>
      <c r="E20" s="558">
        <f t="shared" si="0"/>
        <v>67600</v>
      </c>
      <c r="G20" s="560"/>
    </row>
    <row r="21" spans="1:14" ht="29.25" customHeight="1">
      <c r="A21" s="554"/>
      <c r="B21" s="559" t="s">
        <v>298</v>
      </c>
      <c r="C21" s="556">
        <v>2</v>
      </c>
      <c r="D21" s="557">
        <v>135200</v>
      </c>
      <c r="E21" s="558">
        <f t="shared" si="0"/>
        <v>270400</v>
      </c>
      <c r="G21" s="560"/>
    </row>
    <row r="22" spans="1:14" ht="29.25" customHeight="1">
      <c r="A22" s="554">
        <v>10</v>
      </c>
      <c r="B22" s="559" t="s">
        <v>299</v>
      </c>
      <c r="C22" s="556">
        <v>1</v>
      </c>
      <c r="D22" s="557">
        <v>135200</v>
      </c>
      <c r="E22" s="558">
        <f t="shared" si="0"/>
        <v>135200</v>
      </c>
    </row>
    <row r="23" spans="1:14" ht="29.25" customHeight="1">
      <c r="A23" s="554">
        <v>11</v>
      </c>
      <c r="B23" s="559" t="s">
        <v>300</v>
      </c>
      <c r="C23" s="556">
        <v>3</v>
      </c>
      <c r="D23" s="557">
        <v>135200</v>
      </c>
      <c r="E23" s="558">
        <f t="shared" si="0"/>
        <v>405600</v>
      </c>
      <c r="F23" s="676"/>
      <c r="G23" s="677"/>
      <c r="H23" s="677"/>
      <c r="I23" s="677"/>
      <c r="J23" s="677"/>
    </row>
    <row r="24" spans="1:14" s="550" customFormat="1" ht="30.75" customHeight="1">
      <c r="A24" s="561"/>
      <c r="B24" s="562" t="s">
        <v>63</v>
      </c>
      <c r="C24" s="563">
        <f>SUM(C12:C23)</f>
        <v>13.5</v>
      </c>
      <c r="D24" s="564"/>
      <c r="E24" s="565">
        <f>SUM(E12:E23)</f>
        <v>2114400</v>
      </c>
      <c r="G24" s="566"/>
      <c r="H24" s="567"/>
    </row>
    <row r="25" spans="1:14" ht="18" customHeight="1">
      <c r="C25" s="569"/>
      <c r="D25" s="542"/>
      <c r="H25" s="570"/>
    </row>
    <row r="26" spans="1:14" s="301" customFormat="1" ht="38.25" customHeight="1">
      <c r="A26" s="678" t="s">
        <v>314</v>
      </c>
      <c r="B26" s="678"/>
      <c r="C26" s="678"/>
      <c r="D26" s="678"/>
      <c r="E26" s="678"/>
      <c r="F26" s="571"/>
      <c r="G26" s="572"/>
      <c r="H26" s="571"/>
    </row>
    <row r="27" spans="1:14" s="301" customFormat="1" ht="25.5" customHeight="1">
      <c r="A27" s="573"/>
      <c r="B27" s="573"/>
      <c r="C27" s="573"/>
      <c r="F27" s="572"/>
      <c r="G27" s="572"/>
    </row>
    <row r="28" spans="1:14" s="574" customFormat="1" ht="107.25" customHeight="1">
      <c r="B28" s="575" t="s">
        <v>177</v>
      </c>
      <c r="C28" s="679"/>
      <c r="D28" s="679"/>
      <c r="E28" s="576" t="s">
        <v>184</v>
      </c>
    </row>
    <row r="29" spans="1:14" s="577" customFormat="1" ht="36.75" customHeight="1">
      <c r="B29" s="578"/>
      <c r="C29" s="579"/>
      <c r="D29" s="580"/>
    </row>
    <row r="30" spans="1:14" s="577" customFormat="1" ht="20.25" customHeight="1">
      <c r="B30" s="578"/>
      <c r="C30" s="579"/>
      <c r="D30" s="580"/>
    </row>
    <row r="31" spans="1:14" s="581" customFormat="1" ht="26.25" customHeight="1">
      <c r="B31" s="582"/>
      <c r="C31" s="583"/>
      <c r="D31" s="583"/>
      <c r="E31" s="583"/>
      <c r="F31" s="583"/>
      <c r="G31" s="583"/>
      <c r="H31" s="583"/>
      <c r="I31" s="583"/>
      <c r="J31" s="583"/>
      <c r="K31" s="583"/>
      <c r="L31" s="583"/>
      <c r="M31" s="583"/>
      <c r="N31" s="583"/>
    </row>
    <row r="32" spans="1:14" s="581" customFormat="1" ht="12.75" customHeight="1">
      <c r="B32" s="584"/>
      <c r="D32" s="585"/>
      <c r="E32" s="583"/>
      <c r="F32" s="583"/>
      <c r="G32" s="583"/>
      <c r="H32" s="583"/>
      <c r="I32" s="583"/>
      <c r="J32" s="583"/>
      <c r="K32" s="583"/>
      <c r="L32" s="583"/>
      <c r="M32" s="583"/>
      <c r="N32" s="583"/>
    </row>
    <row r="33" spans="2:14" s="581" customFormat="1" ht="27" customHeight="1">
      <c r="B33" s="582"/>
      <c r="C33" s="583"/>
      <c r="D33" s="583"/>
      <c r="E33" s="583"/>
      <c r="F33" s="583"/>
      <c r="G33" s="583"/>
      <c r="H33" s="583"/>
      <c r="I33" s="583"/>
      <c r="J33" s="583"/>
      <c r="K33" s="583"/>
      <c r="L33" s="583"/>
      <c r="M33" s="583"/>
      <c r="N33" s="583"/>
    </row>
    <row r="34" spans="2:14" s="581" customFormat="1" ht="13.5" customHeight="1">
      <c r="D34" s="585"/>
      <c r="E34" s="583"/>
      <c r="F34" s="583"/>
      <c r="G34" s="583"/>
      <c r="H34" s="583"/>
      <c r="I34" s="583"/>
      <c r="J34" s="583"/>
      <c r="K34" s="583"/>
      <c r="L34" s="583"/>
      <c r="M34" s="583"/>
      <c r="N34" s="583"/>
    </row>
    <row r="35" spans="2:14" s="581" customFormat="1">
      <c r="B35" s="586"/>
      <c r="D35" s="587"/>
      <c r="E35" s="583"/>
      <c r="F35" s="583"/>
      <c r="G35" s="583"/>
      <c r="H35" s="583"/>
      <c r="I35" s="583"/>
      <c r="J35" s="583"/>
      <c r="K35" s="583"/>
      <c r="L35" s="583"/>
      <c r="M35" s="583"/>
      <c r="N35" s="583"/>
    </row>
    <row r="37" spans="2:14">
      <c r="B37" s="542"/>
      <c r="C37" s="542"/>
      <c r="D37" s="542"/>
    </row>
    <row r="38" spans="2:14">
      <c r="B38" s="542"/>
      <c r="C38" s="542"/>
      <c r="D38" s="542"/>
    </row>
    <row r="39" spans="2:14">
      <c r="B39" s="542"/>
      <c r="C39" s="542"/>
      <c r="D39" s="542"/>
    </row>
    <row r="40" spans="2:14">
      <c r="B40" s="542"/>
      <c r="C40" s="542"/>
      <c r="D40" s="542"/>
    </row>
    <row r="41" spans="2:14">
      <c r="B41" s="542"/>
      <c r="C41" s="542"/>
      <c r="D41" s="542"/>
    </row>
    <row r="42" spans="2:14">
      <c r="B42" s="542"/>
      <c r="C42" s="542"/>
      <c r="D42" s="542"/>
    </row>
    <row r="43" spans="2:14">
      <c r="B43" s="542"/>
      <c r="C43" s="542"/>
      <c r="D43" s="542"/>
    </row>
    <row r="44" spans="2:14">
      <c r="B44" s="542"/>
      <c r="C44" s="542"/>
      <c r="D44" s="542"/>
    </row>
    <row r="45" spans="2:14">
      <c r="B45" s="542"/>
      <c r="C45" s="542"/>
      <c r="D45" s="542"/>
    </row>
  </sheetData>
  <mergeCells count="8">
    <mergeCell ref="F23:J23"/>
    <mergeCell ref="A26:E26"/>
    <mergeCell ref="C28:D28"/>
    <mergeCell ref="D1:E1"/>
    <mergeCell ref="D2:E2"/>
    <mergeCell ref="D3:E3"/>
    <mergeCell ref="A7:E7"/>
    <mergeCell ref="A8:E8"/>
  </mergeCells>
  <pageMargins left="0.15748031496062992" right="0.15748031496062992" top="0.16" bottom="0.16" header="0.14000000000000001" footer="0.15748031496062992"/>
  <pageSetup scale="87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C8" zoomScale="106" zoomScaleSheetLayoutView="106" workbookViewId="0">
      <selection activeCell="A59" sqref="A59:XFD59"/>
    </sheetView>
  </sheetViews>
  <sheetFormatPr defaultColWidth="9.140625" defaultRowHeight="16.5"/>
  <cols>
    <col min="1" max="1" width="4.140625" style="236" customWidth="1"/>
    <col min="2" max="2" width="12.7109375" style="236" customWidth="1"/>
    <col min="3" max="3" width="10.85546875" style="236" customWidth="1"/>
    <col min="4" max="4" width="16.42578125" style="236" customWidth="1"/>
    <col min="5" max="5" width="10.28515625" style="236" customWidth="1"/>
    <col min="6" max="6" width="16.28515625" style="236" customWidth="1"/>
    <col min="7" max="7" width="11.42578125" style="236" customWidth="1"/>
    <col min="8" max="8" width="13.28515625" style="236" customWidth="1"/>
    <col min="9" max="9" width="12.85546875" style="236" customWidth="1"/>
    <col min="10" max="10" width="14.85546875" style="236" customWidth="1"/>
    <col min="11" max="11" width="8.5703125" style="236" customWidth="1"/>
    <col min="12" max="12" width="12" style="236" customWidth="1"/>
    <col min="13" max="13" width="19.140625" style="236" customWidth="1"/>
    <col min="14" max="14" width="14.42578125" style="236" customWidth="1"/>
    <col min="15" max="15" width="16.42578125" style="482" customWidth="1"/>
    <col min="16" max="16384" width="9.140625" style="236"/>
  </cols>
  <sheetData>
    <row r="1" spans="1:15" s="235" customFormat="1" ht="18.75" customHeight="1">
      <c r="A1" s="691" t="s">
        <v>61</v>
      </c>
      <c r="B1" s="691"/>
      <c r="C1" s="691"/>
      <c r="D1" s="691"/>
      <c r="E1" s="691"/>
      <c r="F1" s="691"/>
      <c r="G1" s="691"/>
      <c r="H1" s="691"/>
      <c r="I1" s="691"/>
      <c r="J1" s="691"/>
      <c r="K1" s="691"/>
      <c r="L1" s="691"/>
      <c r="M1" s="691"/>
      <c r="N1" s="691"/>
      <c r="O1" s="691"/>
    </row>
    <row r="2" spans="1:15" s="235" customFormat="1" ht="21.75" customHeight="1">
      <c r="A2" s="690" t="str">
        <f>+'Ekamut-caxs'!A9:D9</f>
        <v xml:space="preserve">«Երևանի Տ․ Չուխաջյանի անվան երաժշտական դպրոց» ՀՈԱԿ-ի   </v>
      </c>
      <c r="B2" s="690"/>
      <c r="C2" s="690"/>
      <c r="D2" s="690"/>
      <c r="E2" s="690"/>
      <c r="F2" s="690"/>
      <c r="G2" s="690"/>
      <c r="H2" s="690"/>
      <c r="I2" s="690"/>
      <c r="J2" s="690"/>
      <c r="K2" s="690"/>
      <c r="L2" s="690"/>
      <c r="M2" s="690"/>
      <c r="N2" s="690"/>
      <c r="O2" s="690"/>
    </row>
    <row r="3" spans="1:15" s="235" customFormat="1" ht="21" customHeight="1">
      <c r="A3" s="690" t="s">
        <v>86</v>
      </c>
      <c r="B3" s="690"/>
      <c r="C3" s="690"/>
      <c r="D3" s="690"/>
      <c r="E3" s="690"/>
      <c r="F3" s="690"/>
      <c r="G3" s="690"/>
      <c r="H3" s="690"/>
      <c r="I3" s="690"/>
      <c r="J3" s="690"/>
      <c r="K3" s="690"/>
      <c r="L3" s="690"/>
      <c r="M3" s="690"/>
      <c r="N3" s="690"/>
      <c r="O3" s="690"/>
    </row>
    <row r="4" spans="1:15" ht="21" customHeight="1" thickBot="1"/>
    <row r="5" spans="1:15" s="237" customFormat="1" ht="24.75" customHeight="1">
      <c r="A5" s="682" t="s">
        <v>106</v>
      </c>
      <c r="B5" s="684" t="s">
        <v>87</v>
      </c>
      <c r="C5" s="686" t="s">
        <v>88</v>
      </c>
      <c r="D5" s="687"/>
      <c r="E5" s="687"/>
      <c r="F5" s="688"/>
      <c r="G5" s="689" t="s">
        <v>89</v>
      </c>
      <c r="H5" s="689"/>
      <c r="I5" s="689"/>
      <c r="J5" s="689"/>
      <c r="K5" s="686" t="s">
        <v>113</v>
      </c>
      <c r="L5" s="687"/>
      <c r="M5" s="687"/>
      <c r="N5" s="687"/>
      <c r="O5" s="688"/>
    </row>
    <row r="6" spans="1:15" s="243" customFormat="1" ht="51" customHeight="1">
      <c r="A6" s="683"/>
      <c r="B6" s="685"/>
      <c r="C6" s="238" t="s">
        <v>207</v>
      </c>
      <c r="D6" s="239" t="s">
        <v>208</v>
      </c>
      <c r="E6" s="239" t="s">
        <v>231</v>
      </c>
      <c r="F6" s="240" t="s">
        <v>230</v>
      </c>
      <c r="G6" s="239" t="s">
        <v>209</v>
      </c>
      <c r="H6" s="241" t="s">
        <v>208</v>
      </c>
      <c r="I6" s="239" t="s">
        <v>232</v>
      </c>
      <c r="J6" s="241" t="s">
        <v>230</v>
      </c>
      <c r="K6" s="238" t="s">
        <v>207</v>
      </c>
      <c r="L6" s="239" t="s">
        <v>231</v>
      </c>
      <c r="M6" s="241" t="s">
        <v>233</v>
      </c>
      <c r="N6" s="242" t="s">
        <v>234</v>
      </c>
      <c r="O6" s="483" t="s">
        <v>235</v>
      </c>
    </row>
    <row r="7" spans="1:15" ht="19.5" customHeight="1">
      <c r="A7" s="244">
        <v>1</v>
      </c>
      <c r="B7" s="245" t="s">
        <v>90</v>
      </c>
      <c r="C7" s="189">
        <v>2315</v>
      </c>
      <c r="D7" s="188">
        <v>332665.3</v>
      </c>
      <c r="E7" s="313">
        <v>2315</v>
      </c>
      <c r="F7" s="314">
        <f>IF((E7&lt;10000), E7*143.7, E7*106.3)</f>
        <v>332665.5</v>
      </c>
      <c r="G7" s="247">
        <v>1400</v>
      </c>
      <c r="H7" s="188">
        <v>74872</v>
      </c>
      <c r="I7" s="313">
        <v>1400</v>
      </c>
      <c r="J7" s="315">
        <f>+I7*53.48</f>
        <v>74872</v>
      </c>
      <c r="K7" s="248">
        <v>21</v>
      </c>
      <c r="L7" s="248">
        <v>21</v>
      </c>
      <c r="M7" s="374">
        <f>+L7*200.42</f>
        <v>4208.82</v>
      </c>
      <c r="N7" s="375">
        <f>+L7*5.572</f>
        <v>117.012</v>
      </c>
      <c r="O7" s="484">
        <f>+N7+M7</f>
        <v>4325.8319999999994</v>
      </c>
    </row>
    <row r="8" spans="1:15" ht="19.5" customHeight="1">
      <c r="A8" s="244">
        <v>2</v>
      </c>
      <c r="B8" s="245" t="s">
        <v>186</v>
      </c>
      <c r="C8" s="189">
        <v>1926</v>
      </c>
      <c r="D8" s="188">
        <v>276766.2</v>
      </c>
      <c r="E8" s="313">
        <v>1926</v>
      </c>
      <c r="F8" s="314">
        <f t="shared" ref="F8:F18" si="0">IF((E8&lt;10000), E8*143.7, E8*106.3)</f>
        <v>276766.19999999995</v>
      </c>
      <c r="G8" s="247">
        <v>1130</v>
      </c>
      <c r="H8" s="188">
        <v>60432.4</v>
      </c>
      <c r="I8" s="313">
        <v>1130</v>
      </c>
      <c r="J8" s="315">
        <f t="shared" ref="J8:J18" si="1">+I8*53.48</f>
        <v>60432.399999999994</v>
      </c>
      <c r="K8" s="248">
        <v>18</v>
      </c>
      <c r="L8" s="248">
        <v>18</v>
      </c>
      <c r="M8" s="374">
        <f t="shared" ref="M8:M18" si="2">+L8*200.42</f>
        <v>3607.56</v>
      </c>
      <c r="N8" s="375">
        <f t="shared" ref="N8:N18" si="3">+L8*5.572</f>
        <v>100.29600000000001</v>
      </c>
      <c r="O8" s="484">
        <f t="shared" ref="O8:O18" si="4">+N8+M8</f>
        <v>3707.8559999999998</v>
      </c>
    </row>
    <row r="9" spans="1:15" ht="19.5" customHeight="1">
      <c r="A9" s="244">
        <v>3</v>
      </c>
      <c r="B9" s="245" t="s">
        <v>91</v>
      </c>
      <c r="C9" s="189">
        <v>1699</v>
      </c>
      <c r="D9" s="188">
        <v>244146.3</v>
      </c>
      <c r="E9" s="313">
        <v>1699</v>
      </c>
      <c r="F9" s="314">
        <f t="shared" si="0"/>
        <v>244146.3</v>
      </c>
      <c r="G9" s="247">
        <v>820</v>
      </c>
      <c r="H9" s="188">
        <v>43853.599999999999</v>
      </c>
      <c r="I9" s="313">
        <v>820</v>
      </c>
      <c r="J9" s="315">
        <f t="shared" si="1"/>
        <v>43853.599999999999</v>
      </c>
      <c r="K9" s="248">
        <v>39</v>
      </c>
      <c r="L9" s="248">
        <v>39</v>
      </c>
      <c r="M9" s="374">
        <f t="shared" si="2"/>
        <v>7816.3799999999992</v>
      </c>
      <c r="N9" s="375">
        <f t="shared" si="3"/>
        <v>217.30799999999999</v>
      </c>
      <c r="O9" s="484">
        <f t="shared" si="4"/>
        <v>8033.6879999999992</v>
      </c>
    </row>
    <row r="10" spans="1:15" ht="19.5" customHeight="1">
      <c r="A10" s="244">
        <v>4</v>
      </c>
      <c r="B10" s="245" t="s">
        <v>92</v>
      </c>
      <c r="C10" s="250"/>
      <c r="D10" s="251"/>
      <c r="E10" s="313"/>
      <c r="F10" s="314">
        <f t="shared" si="0"/>
        <v>0</v>
      </c>
      <c r="G10" s="247">
        <v>350</v>
      </c>
      <c r="H10" s="252">
        <v>18718</v>
      </c>
      <c r="I10" s="313">
        <v>350</v>
      </c>
      <c r="J10" s="315">
        <f t="shared" si="1"/>
        <v>18718</v>
      </c>
      <c r="K10" s="248">
        <v>41</v>
      </c>
      <c r="L10" s="248">
        <v>41</v>
      </c>
      <c r="M10" s="374">
        <f t="shared" si="2"/>
        <v>8217.2199999999993</v>
      </c>
      <c r="N10" s="375">
        <f t="shared" si="3"/>
        <v>228.452</v>
      </c>
      <c r="O10" s="484">
        <f t="shared" si="4"/>
        <v>8445.6719999999987</v>
      </c>
    </row>
    <row r="11" spans="1:15" ht="19.5" customHeight="1">
      <c r="A11" s="244">
        <v>5</v>
      </c>
      <c r="B11" s="245" t="s">
        <v>93</v>
      </c>
      <c r="C11" s="250"/>
      <c r="D11" s="251"/>
      <c r="E11" s="313"/>
      <c r="F11" s="314">
        <f t="shared" si="0"/>
        <v>0</v>
      </c>
      <c r="G11" s="247">
        <v>390</v>
      </c>
      <c r="H11" s="252">
        <v>20857.2</v>
      </c>
      <c r="I11" s="313">
        <v>390</v>
      </c>
      <c r="J11" s="315">
        <f t="shared" si="1"/>
        <v>20857.199999999997</v>
      </c>
      <c r="K11" s="248">
        <v>20</v>
      </c>
      <c r="L11" s="248">
        <v>20</v>
      </c>
      <c r="M11" s="374">
        <f t="shared" si="2"/>
        <v>4008.3999999999996</v>
      </c>
      <c r="N11" s="375">
        <f t="shared" si="3"/>
        <v>111.44</v>
      </c>
      <c r="O11" s="484">
        <f t="shared" si="4"/>
        <v>4119.8399999999992</v>
      </c>
    </row>
    <row r="12" spans="1:15" ht="19.5" customHeight="1">
      <c r="A12" s="244">
        <v>6</v>
      </c>
      <c r="B12" s="245" t="s">
        <v>94</v>
      </c>
      <c r="C12" s="250"/>
      <c r="D12" s="251"/>
      <c r="E12" s="313"/>
      <c r="F12" s="314">
        <f t="shared" si="0"/>
        <v>0</v>
      </c>
      <c r="G12" s="247">
        <v>370</v>
      </c>
      <c r="H12" s="252">
        <v>19787.599999999999</v>
      </c>
      <c r="I12" s="313">
        <v>370</v>
      </c>
      <c r="J12" s="315">
        <f t="shared" si="1"/>
        <v>19787.599999999999</v>
      </c>
      <c r="K12" s="248">
        <v>18</v>
      </c>
      <c r="L12" s="248">
        <v>18</v>
      </c>
      <c r="M12" s="374">
        <f t="shared" si="2"/>
        <v>3607.56</v>
      </c>
      <c r="N12" s="375">
        <f t="shared" si="3"/>
        <v>100.29600000000001</v>
      </c>
      <c r="O12" s="484">
        <f t="shared" si="4"/>
        <v>3707.8559999999998</v>
      </c>
    </row>
    <row r="13" spans="1:15" ht="19.5" customHeight="1">
      <c r="A13" s="244">
        <v>7</v>
      </c>
      <c r="B13" s="245" t="s">
        <v>95</v>
      </c>
      <c r="C13" s="250"/>
      <c r="D13" s="251"/>
      <c r="E13" s="313"/>
      <c r="F13" s="314">
        <f t="shared" si="0"/>
        <v>0</v>
      </c>
      <c r="G13" s="247">
        <v>153</v>
      </c>
      <c r="H13" s="252">
        <v>8182.4</v>
      </c>
      <c r="I13" s="313">
        <v>153</v>
      </c>
      <c r="J13" s="315">
        <f t="shared" si="1"/>
        <v>8182.44</v>
      </c>
      <c r="K13" s="248">
        <v>21</v>
      </c>
      <c r="L13" s="248">
        <v>21</v>
      </c>
      <c r="M13" s="374">
        <f t="shared" si="2"/>
        <v>4208.82</v>
      </c>
      <c r="N13" s="375">
        <f t="shared" si="3"/>
        <v>117.012</v>
      </c>
      <c r="O13" s="484">
        <f t="shared" si="4"/>
        <v>4325.8319999999994</v>
      </c>
    </row>
    <row r="14" spans="1:15" ht="19.5" customHeight="1">
      <c r="A14" s="244">
        <v>8</v>
      </c>
      <c r="B14" s="253" t="s">
        <v>96</v>
      </c>
      <c r="C14" s="250"/>
      <c r="D14" s="251"/>
      <c r="E14" s="313"/>
      <c r="F14" s="314">
        <f t="shared" si="0"/>
        <v>0</v>
      </c>
      <c r="G14" s="247">
        <v>199</v>
      </c>
      <c r="H14" s="252">
        <v>10642.5</v>
      </c>
      <c r="I14" s="313">
        <v>199</v>
      </c>
      <c r="J14" s="315">
        <f t="shared" si="1"/>
        <v>10642.519999999999</v>
      </c>
      <c r="K14" s="248">
        <v>14</v>
      </c>
      <c r="L14" s="248">
        <v>14</v>
      </c>
      <c r="M14" s="374">
        <f t="shared" si="2"/>
        <v>2805.8799999999997</v>
      </c>
      <c r="N14" s="375">
        <f t="shared" si="3"/>
        <v>78.007999999999996</v>
      </c>
      <c r="O14" s="484">
        <f t="shared" si="4"/>
        <v>2883.8879999999995</v>
      </c>
    </row>
    <row r="15" spans="1:15" ht="19.5" customHeight="1">
      <c r="A15" s="244">
        <v>9</v>
      </c>
      <c r="B15" s="253" t="s">
        <v>97</v>
      </c>
      <c r="C15" s="250"/>
      <c r="D15" s="251"/>
      <c r="E15" s="313"/>
      <c r="F15" s="314">
        <f t="shared" si="0"/>
        <v>0</v>
      </c>
      <c r="G15" s="247">
        <v>326</v>
      </c>
      <c r="H15" s="252">
        <v>17434.5</v>
      </c>
      <c r="I15" s="313">
        <v>326</v>
      </c>
      <c r="J15" s="315">
        <f t="shared" si="1"/>
        <v>17434.48</v>
      </c>
      <c r="K15" s="248">
        <v>3</v>
      </c>
      <c r="L15" s="248">
        <v>3</v>
      </c>
      <c r="M15" s="374">
        <f t="shared" si="2"/>
        <v>601.26</v>
      </c>
      <c r="N15" s="375">
        <f t="shared" si="3"/>
        <v>16.716000000000001</v>
      </c>
      <c r="O15" s="484">
        <f t="shared" si="4"/>
        <v>617.976</v>
      </c>
    </row>
    <row r="16" spans="1:15" ht="19.5" customHeight="1">
      <c r="A16" s="244">
        <v>10</v>
      </c>
      <c r="B16" s="253" t="s">
        <v>98</v>
      </c>
      <c r="C16" s="250"/>
      <c r="D16" s="251"/>
      <c r="E16" s="313"/>
      <c r="F16" s="314">
        <f t="shared" si="0"/>
        <v>0</v>
      </c>
      <c r="G16" s="254">
        <v>700</v>
      </c>
      <c r="H16" s="252">
        <v>37436</v>
      </c>
      <c r="I16" s="313">
        <v>700</v>
      </c>
      <c r="J16" s="315">
        <f t="shared" si="1"/>
        <v>37436</v>
      </c>
      <c r="K16" s="248">
        <v>20</v>
      </c>
      <c r="L16" s="248">
        <v>20</v>
      </c>
      <c r="M16" s="374">
        <f t="shared" si="2"/>
        <v>4008.3999999999996</v>
      </c>
      <c r="N16" s="375">
        <f t="shared" si="3"/>
        <v>111.44</v>
      </c>
      <c r="O16" s="484">
        <f t="shared" si="4"/>
        <v>4119.8399999999992</v>
      </c>
    </row>
    <row r="17" spans="1:15" ht="19.5" customHeight="1">
      <c r="A17" s="244">
        <v>11</v>
      </c>
      <c r="B17" s="253" t="s">
        <v>99</v>
      </c>
      <c r="C17" s="319">
        <v>1899</v>
      </c>
      <c r="D17" s="320">
        <v>272886.3</v>
      </c>
      <c r="E17" s="246">
        <v>1899</v>
      </c>
      <c r="F17" s="314">
        <f t="shared" si="0"/>
        <v>272886.3</v>
      </c>
      <c r="G17" s="317">
        <v>1119</v>
      </c>
      <c r="H17" s="318">
        <v>59844.1</v>
      </c>
      <c r="I17" s="246">
        <v>1119</v>
      </c>
      <c r="J17" s="315">
        <f t="shared" si="1"/>
        <v>59844.119999999995</v>
      </c>
      <c r="K17" s="316">
        <v>23</v>
      </c>
      <c r="L17" s="316">
        <v>23</v>
      </c>
      <c r="M17" s="374">
        <f t="shared" si="2"/>
        <v>4609.66</v>
      </c>
      <c r="N17" s="375">
        <f t="shared" si="3"/>
        <v>128.15600000000001</v>
      </c>
      <c r="O17" s="484">
        <f t="shared" si="4"/>
        <v>4737.8159999999998</v>
      </c>
    </row>
    <row r="18" spans="1:15" ht="19.5" customHeight="1">
      <c r="A18" s="244">
        <v>12</v>
      </c>
      <c r="B18" s="253" t="s">
        <v>100</v>
      </c>
      <c r="C18" s="319">
        <v>2270</v>
      </c>
      <c r="D18" s="320">
        <v>326199</v>
      </c>
      <c r="E18" s="246">
        <v>2270</v>
      </c>
      <c r="F18" s="314">
        <f t="shared" si="0"/>
        <v>326199</v>
      </c>
      <c r="G18" s="317">
        <v>1156</v>
      </c>
      <c r="H18" s="318">
        <v>61822.9</v>
      </c>
      <c r="I18" s="246">
        <v>1156</v>
      </c>
      <c r="J18" s="315">
        <f t="shared" si="1"/>
        <v>61822.879999999997</v>
      </c>
      <c r="K18" s="316">
        <v>25</v>
      </c>
      <c r="L18" s="316">
        <v>25</v>
      </c>
      <c r="M18" s="374">
        <f t="shared" si="2"/>
        <v>5010.5</v>
      </c>
      <c r="N18" s="375">
        <f t="shared" si="3"/>
        <v>139.30000000000001</v>
      </c>
      <c r="O18" s="484">
        <f t="shared" si="4"/>
        <v>5149.8</v>
      </c>
    </row>
    <row r="19" spans="1:15" ht="32.25" customHeight="1" thickBot="1">
      <c r="A19" s="255"/>
      <c r="B19" s="256" t="s">
        <v>83</v>
      </c>
      <c r="C19" s="257">
        <f t="shared" ref="C19:K19" si="5">SUM(C7:C18)</f>
        <v>10109</v>
      </c>
      <c r="D19" s="258">
        <f t="shared" si="5"/>
        <v>1452663.1</v>
      </c>
      <c r="E19" s="259">
        <f t="shared" si="5"/>
        <v>10109</v>
      </c>
      <c r="F19" s="260">
        <f>SUM(F7:F18)</f>
        <v>1452663.3</v>
      </c>
      <c r="G19" s="261">
        <f>SUM(G7:G18)</f>
        <v>8113</v>
      </c>
      <c r="H19" s="258">
        <f>SUM(H7:H18)</f>
        <v>433883.2</v>
      </c>
      <c r="I19" s="259">
        <f>SUM(I7:I18)</f>
        <v>8113</v>
      </c>
      <c r="J19" s="262">
        <f>SUM(J7:J18)</f>
        <v>433883.24</v>
      </c>
      <c r="K19" s="257">
        <f t="shared" si="5"/>
        <v>263</v>
      </c>
      <c r="L19" s="259">
        <f>SUM(L7:L18)</f>
        <v>263</v>
      </c>
      <c r="M19" s="376">
        <f>SUM(M7:M18)</f>
        <v>52710.459999999992</v>
      </c>
      <c r="N19" s="263">
        <f>SUM(N7:N18)</f>
        <v>1465.4359999999999</v>
      </c>
      <c r="O19" s="485">
        <f>SUM(O7:O18)</f>
        <v>54175.895999999993</v>
      </c>
    </row>
    <row r="20" spans="1:15" ht="21.75" customHeight="1">
      <c r="B20" s="264"/>
      <c r="C20" s="265"/>
      <c r="D20" s="266"/>
      <c r="E20" s="265"/>
      <c r="F20" s="266">
        <f>ROUND(F19/1000,1)</f>
        <v>1452.7</v>
      </c>
      <c r="G20" s="265"/>
      <c r="H20" s="266"/>
      <c r="I20" s="265"/>
      <c r="J20" s="266">
        <f>ROUND(J19/1000,1)</f>
        <v>433.9</v>
      </c>
      <c r="K20" s="265"/>
      <c r="L20" s="265"/>
      <c r="M20" s="266">
        <f>ROUND(M19/1000,1)</f>
        <v>52.7</v>
      </c>
      <c r="N20" s="266">
        <f t="shared" ref="N20:O20" si="6">ROUND(N19/1000,1)</f>
        <v>1.5</v>
      </c>
      <c r="O20" s="486">
        <f t="shared" si="6"/>
        <v>54.2</v>
      </c>
    </row>
    <row r="21" spans="1:15" ht="33.75" customHeight="1" thickBot="1">
      <c r="B21" s="693" t="s">
        <v>187</v>
      </c>
      <c r="C21" s="693"/>
      <c r="D21" s="693"/>
      <c r="E21" s="267"/>
      <c r="F21" s="268"/>
      <c r="H21" s="267"/>
      <c r="M21" s="266"/>
    </row>
    <row r="22" spans="1:15" s="235" customFormat="1" ht="34.5" customHeight="1">
      <c r="A22" s="269"/>
      <c r="B22" s="270" t="s">
        <v>117</v>
      </c>
      <c r="C22" s="271" t="s">
        <v>118</v>
      </c>
      <c r="D22" s="271" t="s">
        <v>175</v>
      </c>
      <c r="E22" s="271" t="s">
        <v>175</v>
      </c>
      <c r="F22" s="272" t="s">
        <v>175</v>
      </c>
      <c r="G22" s="271" t="s">
        <v>118</v>
      </c>
      <c r="H22" s="271" t="s">
        <v>175</v>
      </c>
      <c r="I22" s="271" t="s">
        <v>175</v>
      </c>
      <c r="J22" s="273" t="s">
        <v>175</v>
      </c>
      <c r="K22" s="271" t="s">
        <v>118</v>
      </c>
      <c r="L22" s="271" t="s">
        <v>175</v>
      </c>
      <c r="M22" s="306" t="s">
        <v>175</v>
      </c>
      <c r="N22" s="269" t="s">
        <v>175</v>
      </c>
      <c r="O22" s="487" t="s">
        <v>175</v>
      </c>
    </row>
    <row r="23" spans="1:15" ht="23.25" customHeight="1">
      <c r="A23" s="274">
        <v>1</v>
      </c>
      <c r="B23" s="321"/>
      <c r="C23" s="320"/>
      <c r="D23" s="249" t="s">
        <v>175</v>
      </c>
      <c r="E23" s="249" t="s">
        <v>175</v>
      </c>
      <c r="F23" s="314"/>
      <c r="G23" s="325"/>
      <c r="H23" s="249" t="s">
        <v>175</v>
      </c>
      <c r="I23" s="249" t="s">
        <v>175</v>
      </c>
      <c r="J23" s="327"/>
      <c r="K23" s="325"/>
      <c r="L23" s="249" t="s">
        <v>175</v>
      </c>
      <c r="M23" s="328"/>
      <c r="N23" s="274" t="s">
        <v>175</v>
      </c>
      <c r="O23" s="488" t="s">
        <v>175</v>
      </c>
    </row>
    <row r="24" spans="1:15" ht="23.25" customHeight="1">
      <c r="A24" s="274">
        <v>2</v>
      </c>
      <c r="B24" s="321"/>
      <c r="C24" s="320"/>
      <c r="D24" s="249" t="s">
        <v>175</v>
      </c>
      <c r="E24" s="249" t="s">
        <v>175</v>
      </c>
      <c r="F24" s="314"/>
      <c r="G24" s="325"/>
      <c r="H24" s="249" t="s">
        <v>175</v>
      </c>
      <c r="I24" s="249" t="s">
        <v>175</v>
      </c>
      <c r="J24" s="327"/>
      <c r="K24" s="325"/>
      <c r="L24" s="249" t="s">
        <v>175</v>
      </c>
      <c r="M24" s="328"/>
      <c r="N24" s="274" t="s">
        <v>175</v>
      </c>
      <c r="O24" s="488" t="s">
        <v>175</v>
      </c>
    </row>
    <row r="25" spans="1:15" s="243" customFormat="1" ht="23.25" customHeight="1">
      <c r="A25" s="244">
        <v>3</v>
      </c>
      <c r="B25" s="322"/>
      <c r="C25" s="323"/>
      <c r="D25" s="275" t="s">
        <v>175</v>
      </c>
      <c r="E25" s="275" t="s">
        <v>175</v>
      </c>
      <c r="F25" s="324"/>
      <c r="G25" s="326"/>
      <c r="H25" s="275" t="s">
        <v>175</v>
      </c>
      <c r="I25" s="275" t="s">
        <v>175</v>
      </c>
      <c r="J25" s="324"/>
      <c r="K25" s="326"/>
      <c r="L25" s="275" t="s">
        <v>175</v>
      </c>
      <c r="M25" s="329"/>
      <c r="N25" s="308" t="s">
        <v>175</v>
      </c>
      <c r="O25" s="483" t="s">
        <v>175</v>
      </c>
    </row>
    <row r="26" spans="1:15" s="235" customFormat="1" ht="24" customHeight="1">
      <c r="A26" s="276"/>
      <c r="B26" s="277" t="s">
        <v>63</v>
      </c>
      <c r="C26" s="278" t="s">
        <v>175</v>
      </c>
      <c r="D26" s="278" t="s">
        <v>175</v>
      </c>
      <c r="E26" s="278" t="s">
        <v>175</v>
      </c>
      <c r="F26" s="279">
        <f>SUM(F23:F25)</f>
        <v>0</v>
      </c>
      <c r="G26" s="280" t="s">
        <v>175</v>
      </c>
      <c r="H26" s="278" t="s">
        <v>175</v>
      </c>
      <c r="I26" s="278" t="s">
        <v>175</v>
      </c>
      <c r="J26" s="279">
        <f>SUM(J23:J25)</f>
        <v>0</v>
      </c>
      <c r="K26" s="280" t="s">
        <v>175</v>
      </c>
      <c r="L26" s="278" t="s">
        <v>175</v>
      </c>
      <c r="M26" s="307">
        <f>SUM(M23:M25)</f>
        <v>0</v>
      </c>
      <c r="N26" s="276" t="s">
        <v>175</v>
      </c>
      <c r="O26" s="483" t="s">
        <v>175</v>
      </c>
    </row>
    <row r="27" spans="1:15" s="235" customFormat="1" ht="27" customHeight="1" thickBot="1">
      <c r="A27" s="281"/>
      <c r="B27" s="282" t="s">
        <v>188</v>
      </c>
      <c r="C27" s="258"/>
      <c r="D27" s="258" t="s">
        <v>175</v>
      </c>
      <c r="E27" s="258" t="s">
        <v>175</v>
      </c>
      <c r="F27" s="260">
        <f>+F20-F26</f>
        <v>1452.7</v>
      </c>
      <c r="G27" s="283" t="s">
        <v>175</v>
      </c>
      <c r="H27" s="258" t="s">
        <v>175</v>
      </c>
      <c r="I27" s="258" t="s">
        <v>175</v>
      </c>
      <c r="J27" s="260">
        <f>J20-J26</f>
        <v>433.9</v>
      </c>
      <c r="K27" s="283" t="s">
        <v>175</v>
      </c>
      <c r="L27" s="258" t="s">
        <v>175</v>
      </c>
      <c r="M27" s="262">
        <f>M20-M26</f>
        <v>52.7</v>
      </c>
      <c r="N27" s="281" t="s">
        <v>175</v>
      </c>
      <c r="O27" s="489">
        <f>+O20-M26</f>
        <v>54.2</v>
      </c>
    </row>
    <row r="28" spans="1:15" s="235" customFormat="1" ht="25.5" customHeight="1" thickBot="1">
      <c r="B28" s="284"/>
      <c r="F28" s="266"/>
      <c r="J28" s="309" t="s">
        <v>119</v>
      </c>
      <c r="K28" s="310"/>
      <c r="L28" s="310"/>
      <c r="M28" s="311">
        <f>+F26+J26+M26</f>
        <v>0</v>
      </c>
      <c r="O28" s="490"/>
    </row>
    <row r="29" spans="1:15" s="235" customFormat="1" ht="20.25" customHeight="1">
      <c r="B29" s="284"/>
      <c r="F29" s="266"/>
      <c r="M29" s="266"/>
      <c r="O29" s="490"/>
    </row>
    <row r="30" spans="1:15" s="264" customFormat="1" ht="25.5" customHeight="1">
      <c r="B30" s="285"/>
      <c r="C30" s="690" t="s">
        <v>2</v>
      </c>
      <c r="D30" s="690"/>
      <c r="E30" s="285"/>
      <c r="F30" s="285"/>
      <c r="G30" s="694"/>
      <c r="H30" s="694"/>
      <c r="I30" s="286"/>
      <c r="J30" s="695" t="str">
        <f>+'Ekamut-caxs'!C71</f>
        <v>Ն Վահանյան</v>
      </c>
      <c r="K30" s="695"/>
      <c r="M30" s="268"/>
      <c r="O30" s="490"/>
    </row>
    <row r="31" spans="1:15" s="235" customFormat="1">
      <c r="C31" s="287"/>
      <c r="D31" s="287"/>
      <c r="E31" s="288"/>
      <c r="F31" s="288"/>
      <c r="G31" s="696" t="s">
        <v>84</v>
      </c>
      <c r="H31" s="696"/>
      <c r="I31" s="289"/>
      <c r="J31" s="696" t="s">
        <v>101</v>
      </c>
      <c r="K31" s="696"/>
      <c r="O31" s="490"/>
    </row>
    <row r="32" spans="1:15" s="264" customFormat="1" ht="23.25" customHeight="1">
      <c r="B32" s="285"/>
      <c r="C32" s="290" t="s">
        <v>6</v>
      </c>
      <c r="D32" s="290"/>
      <c r="E32" s="285"/>
      <c r="F32" s="285"/>
      <c r="G32" s="695"/>
      <c r="H32" s="695"/>
      <c r="I32" s="291"/>
      <c r="J32" s="695" t="str">
        <f>+'Ekamut-caxs'!C73</f>
        <v>Ն իսահակյան</v>
      </c>
      <c r="K32" s="695"/>
      <c r="O32" s="490"/>
    </row>
    <row r="33" spans="3:15" s="235" customFormat="1">
      <c r="C33" s="267"/>
      <c r="D33" s="267"/>
      <c r="G33" s="696" t="s">
        <v>84</v>
      </c>
      <c r="H33" s="696"/>
      <c r="I33" s="289"/>
      <c r="J33" s="696" t="s">
        <v>101</v>
      </c>
      <c r="K33" s="696"/>
      <c r="O33" s="490"/>
    </row>
    <row r="34" spans="3:15">
      <c r="F34" s="292" t="s">
        <v>1</v>
      </c>
    </row>
    <row r="35" spans="3:15" ht="16.5" customHeight="1">
      <c r="C35" s="293" t="s">
        <v>102</v>
      </c>
      <c r="D35" s="293"/>
      <c r="E35" s="293" t="s">
        <v>103</v>
      </c>
      <c r="F35" s="293" t="s">
        <v>239</v>
      </c>
      <c r="I35" s="294" t="s">
        <v>104</v>
      </c>
      <c r="J35" s="295" t="s">
        <v>178</v>
      </c>
      <c r="K35" s="295"/>
      <c r="L35" s="295" t="s">
        <v>179</v>
      </c>
      <c r="M35" s="295" t="s">
        <v>238</v>
      </c>
    </row>
    <row r="36" spans="3:15" ht="16.5" customHeight="1">
      <c r="C36" s="293" t="s">
        <v>105</v>
      </c>
      <c r="D36" s="293"/>
      <c r="E36" s="293" t="s">
        <v>103</v>
      </c>
      <c r="F36" s="293" t="s">
        <v>180</v>
      </c>
      <c r="I36" s="692" t="s">
        <v>181</v>
      </c>
      <c r="J36" s="692"/>
      <c r="K36" s="295"/>
      <c r="L36" s="692" t="s">
        <v>182</v>
      </c>
      <c r="M36" s="692"/>
    </row>
    <row r="37" spans="3:15">
      <c r="C37" s="293"/>
      <c r="D37" s="293"/>
      <c r="E37" s="692" t="s">
        <v>183</v>
      </c>
      <c r="F37" s="692"/>
      <c r="I37" s="692"/>
      <c r="J37" s="692"/>
      <c r="K37" s="295"/>
      <c r="L37" s="692"/>
      <c r="M37" s="692"/>
    </row>
    <row r="38" spans="3:15">
      <c r="C38" s="293"/>
      <c r="D38" s="293"/>
      <c r="E38" s="692"/>
      <c r="F38" s="692"/>
    </row>
  </sheetData>
  <mergeCells count="21">
    <mergeCell ref="A3:O3"/>
    <mergeCell ref="A2:O2"/>
    <mergeCell ref="A1:O1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30"/>
  <sheetViews>
    <sheetView view="pageBreakPreview" topLeftCell="A15" zoomScaleSheetLayoutView="100" workbookViewId="0">
      <selection activeCell="A59" sqref="A59:XFD59"/>
    </sheetView>
  </sheetViews>
  <sheetFormatPr defaultColWidth="9.140625" defaultRowHeight="13.5"/>
  <cols>
    <col min="1" max="1" width="4.42578125" style="301" customWidth="1"/>
    <col min="2" max="2" width="35.28515625" style="300" customWidth="1"/>
    <col min="3" max="3" width="17" style="300" customWidth="1"/>
    <col min="4" max="7" width="16.7109375" style="300" customWidth="1"/>
    <col min="8" max="8" width="18.42578125" style="301" customWidth="1"/>
    <col min="9" max="9" width="16.28515625" style="300" customWidth="1"/>
    <col min="10" max="16384" width="9.140625" style="300"/>
  </cols>
  <sheetData>
    <row r="1" spans="1:11" s="364" customFormat="1" ht="37.5" customHeight="1">
      <c r="A1" s="363" t="s">
        <v>61</v>
      </c>
      <c r="B1" s="363"/>
      <c r="C1" s="363"/>
      <c r="D1" s="363"/>
      <c r="E1" s="363"/>
      <c r="F1" s="363"/>
      <c r="G1" s="363"/>
      <c r="H1" s="474"/>
    </row>
    <row r="2" spans="1:11" s="364" customFormat="1" ht="27.75" customHeight="1">
      <c r="A2" s="363" t="str">
        <f>+'Ekamut-caxs'!A9:D9</f>
        <v xml:space="preserve">«Երևանի Տ․ Չուխաջյանի անվան երաժշտական դպրոց» ՀՈԱԿ-ի   </v>
      </c>
      <c r="B2" s="363"/>
      <c r="C2" s="363"/>
      <c r="D2" s="363"/>
      <c r="E2" s="363"/>
      <c r="F2" s="363"/>
      <c r="G2" s="363"/>
      <c r="H2" s="474"/>
    </row>
    <row r="3" spans="1:11" ht="37.5" customHeight="1">
      <c r="A3" s="362" t="s">
        <v>248</v>
      </c>
      <c r="B3" s="362"/>
      <c r="C3" s="362"/>
      <c r="D3" s="362"/>
      <c r="E3" s="362"/>
      <c r="F3" s="362"/>
      <c r="G3" s="362"/>
    </row>
    <row r="5" spans="1:11">
      <c r="H5" s="475" t="s">
        <v>0</v>
      </c>
    </row>
    <row r="6" spans="1:11" ht="48.75" customHeight="1">
      <c r="A6" s="697" t="s">
        <v>3</v>
      </c>
      <c r="B6" s="697" t="s">
        <v>194</v>
      </c>
      <c r="C6" s="697" t="s">
        <v>198</v>
      </c>
      <c r="D6" s="697" t="s">
        <v>251</v>
      </c>
      <c r="E6" s="697"/>
      <c r="F6" s="697"/>
      <c r="G6" s="697"/>
      <c r="H6" s="698" t="s">
        <v>217</v>
      </c>
    </row>
    <row r="7" spans="1:11" ht="48" customHeight="1">
      <c r="A7" s="697"/>
      <c r="B7" s="697"/>
      <c r="C7" s="697"/>
      <c r="D7" s="360" t="s">
        <v>83</v>
      </c>
      <c r="E7" s="360" t="s">
        <v>195</v>
      </c>
      <c r="F7" s="360" t="s">
        <v>196</v>
      </c>
      <c r="G7" s="360" t="s">
        <v>197</v>
      </c>
      <c r="H7" s="699"/>
    </row>
    <row r="8" spans="1:11" s="302" customFormat="1" ht="39.75" customHeight="1">
      <c r="A8" s="305">
        <v>1</v>
      </c>
      <c r="B8" s="361" t="s">
        <v>199</v>
      </c>
      <c r="C8" s="305">
        <v>35.5</v>
      </c>
      <c r="D8" s="305">
        <f>SUM(E8:G8)</f>
        <v>301</v>
      </c>
      <c r="E8" s="312">
        <v>227</v>
      </c>
      <c r="F8" s="312">
        <v>13</v>
      </c>
      <c r="G8" s="312">
        <v>61</v>
      </c>
      <c r="H8" s="477">
        <f>+E8*C8</f>
        <v>8058.5</v>
      </c>
      <c r="K8" s="302">
        <v>229</v>
      </c>
    </row>
    <row r="9" spans="1:11" s="302" customFormat="1" ht="39.75" customHeight="1">
      <c r="A9" s="305" t="s">
        <v>218</v>
      </c>
      <c r="B9" s="361" t="s">
        <v>200</v>
      </c>
      <c r="C9" s="305">
        <v>17.75</v>
      </c>
      <c r="D9" s="305">
        <f t="shared" ref="D9:D16" si="0">SUM(E9:G9)</f>
        <v>20</v>
      </c>
      <c r="E9" s="312">
        <v>20</v>
      </c>
      <c r="F9" s="312"/>
      <c r="G9" s="312"/>
      <c r="H9" s="477">
        <f t="shared" ref="H9:H16" si="1">+E9*C9</f>
        <v>355</v>
      </c>
      <c r="K9" s="302">
        <v>20</v>
      </c>
    </row>
    <row r="10" spans="1:11" s="302" customFormat="1" ht="39.75" customHeight="1">
      <c r="A10" s="305"/>
      <c r="B10" s="361" t="s">
        <v>220</v>
      </c>
      <c r="C10" s="305">
        <v>30.5</v>
      </c>
      <c r="D10" s="305">
        <f t="shared" si="0"/>
        <v>40</v>
      </c>
      <c r="E10" s="312">
        <v>40</v>
      </c>
      <c r="F10" s="312"/>
      <c r="G10" s="312"/>
      <c r="H10" s="477">
        <f t="shared" si="1"/>
        <v>1220</v>
      </c>
      <c r="K10" s="302">
        <v>40</v>
      </c>
    </row>
    <row r="11" spans="1:11" s="302" customFormat="1" ht="39.75" customHeight="1">
      <c r="A11" s="305"/>
      <c r="B11" s="361" t="s">
        <v>221</v>
      </c>
      <c r="C11" s="305">
        <v>15.25</v>
      </c>
      <c r="D11" s="305">
        <f t="shared" si="0"/>
        <v>3</v>
      </c>
      <c r="E11" s="312">
        <v>3</v>
      </c>
      <c r="F11" s="312"/>
      <c r="G11" s="312"/>
      <c r="H11" s="477">
        <f t="shared" si="1"/>
        <v>45.75</v>
      </c>
      <c r="K11" s="302">
        <v>3</v>
      </c>
    </row>
    <row r="12" spans="1:11" s="302" customFormat="1" ht="39.75" customHeight="1">
      <c r="A12" s="305"/>
      <c r="B12" s="361" t="s">
        <v>222</v>
      </c>
      <c r="C12" s="366">
        <v>27</v>
      </c>
      <c r="D12" s="305">
        <f t="shared" si="0"/>
        <v>17</v>
      </c>
      <c r="E12" s="312">
        <v>17</v>
      </c>
      <c r="F12" s="312"/>
      <c r="G12" s="312"/>
      <c r="H12" s="477">
        <f>+E12*C12</f>
        <v>459</v>
      </c>
      <c r="K12" s="302">
        <v>17</v>
      </c>
    </row>
    <row r="13" spans="1:11" s="302" customFormat="1" ht="39.75" customHeight="1">
      <c r="A13" s="305"/>
      <c r="B13" s="361" t="s">
        <v>221</v>
      </c>
      <c r="C13" s="305">
        <v>13.5</v>
      </c>
      <c r="D13" s="305">
        <f t="shared" si="0"/>
        <v>1</v>
      </c>
      <c r="E13" s="312">
        <v>1</v>
      </c>
      <c r="F13" s="312"/>
      <c r="G13" s="312"/>
      <c r="H13" s="477">
        <f>+E13*C13</f>
        <v>13.5</v>
      </c>
      <c r="K13" s="302">
        <v>1</v>
      </c>
    </row>
    <row r="14" spans="1:11" s="302" customFormat="1" ht="42" customHeight="1">
      <c r="A14" s="305">
        <v>2</v>
      </c>
      <c r="B14" s="361" t="s">
        <v>201</v>
      </c>
      <c r="C14" s="305">
        <v>34.5</v>
      </c>
      <c r="D14" s="305">
        <f t="shared" si="0"/>
        <v>49</v>
      </c>
      <c r="E14" s="312">
        <v>49</v>
      </c>
      <c r="F14" s="312"/>
      <c r="G14" s="312"/>
      <c r="H14" s="477">
        <f>+E14*C14</f>
        <v>1690.5</v>
      </c>
      <c r="K14" s="302">
        <v>48</v>
      </c>
    </row>
    <row r="15" spans="1:11" s="302" customFormat="1" ht="42" customHeight="1">
      <c r="A15" s="305" t="s">
        <v>218</v>
      </c>
      <c r="B15" s="361" t="s">
        <v>200</v>
      </c>
      <c r="C15" s="305">
        <v>17.25</v>
      </c>
      <c r="D15" s="305">
        <f t="shared" si="0"/>
        <v>8</v>
      </c>
      <c r="E15" s="312">
        <v>8</v>
      </c>
      <c r="F15" s="312"/>
      <c r="G15" s="312"/>
      <c r="H15" s="477">
        <f>+E15*C15</f>
        <v>138</v>
      </c>
      <c r="K15" s="302">
        <v>9</v>
      </c>
    </row>
    <row r="16" spans="1:11" s="302" customFormat="1" ht="37.5" customHeight="1">
      <c r="A16" s="305">
        <v>3</v>
      </c>
      <c r="B16" s="361" t="s">
        <v>202</v>
      </c>
      <c r="C16" s="305">
        <v>25.5</v>
      </c>
      <c r="D16" s="305">
        <f t="shared" si="0"/>
        <v>7</v>
      </c>
      <c r="E16" s="312"/>
      <c r="F16" s="312"/>
      <c r="G16" s="312">
        <v>7</v>
      </c>
      <c r="H16" s="477">
        <f t="shared" si="1"/>
        <v>0</v>
      </c>
    </row>
    <row r="17" spans="1:11" s="302" customFormat="1" ht="37.5" customHeight="1">
      <c r="A17" s="305">
        <v>4</v>
      </c>
      <c r="B17" s="361" t="s">
        <v>203</v>
      </c>
      <c r="C17" s="366">
        <v>16</v>
      </c>
      <c r="D17" s="305">
        <f>SUM(E17:G17)</f>
        <v>9</v>
      </c>
      <c r="E17" s="312"/>
      <c r="F17" s="312"/>
      <c r="G17" s="312">
        <v>9</v>
      </c>
      <c r="H17" s="477">
        <f>+E17*C17</f>
        <v>0</v>
      </c>
    </row>
    <row r="18" spans="1:11" s="302" customFormat="1" ht="37.5" customHeight="1">
      <c r="A18" s="305">
        <v>5</v>
      </c>
      <c r="B18" s="361" t="s">
        <v>204</v>
      </c>
      <c r="C18" s="366">
        <v>15</v>
      </c>
      <c r="D18" s="305">
        <f>SUM(E18:G18)</f>
        <v>0</v>
      </c>
      <c r="E18" s="312"/>
      <c r="F18" s="312"/>
      <c r="G18" s="312"/>
      <c r="H18" s="477">
        <f>+E18*C18</f>
        <v>0</v>
      </c>
    </row>
    <row r="19" spans="1:11" s="302" customFormat="1" ht="44.25" customHeight="1">
      <c r="A19" s="305"/>
      <c r="B19" s="361" t="s">
        <v>63</v>
      </c>
      <c r="C19" s="305">
        <f t="shared" ref="C19:H19" si="2">SUM(C8:C18)</f>
        <v>247.75</v>
      </c>
      <c r="D19" s="305">
        <f t="shared" si="2"/>
        <v>455</v>
      </c>
      <c r="E19" s="305">
        <f t="shared" si="2"/>
        <v>365</v>
      </c>
      <c r="F19" s="305">
        <f t="shared" si="2"/>
        <v>13</v>
      </c>
      <c r="G19" s="305">
        <f t="shared" si="2"/>
        <v>77</v>
      </c>
      <c r="H19" s="477">
        <f t="shared" si="2"/>
        <v>11980.25</v>
      </c>
      <c r="I19" s="476">
        <f>+H19*12+750*12</f>
        <v>152763</v>
      </c>
      <c r="J19" s="534">
        <f>+H19-11980.3</f>
        <v>-4.9999999999272404E-2</v>
      </c>
      <c r="K19" s="302">
        <v>367</v>
      </c>
    </row>
    <row r="20" spans="1:11" s="302" customFormat="1" ht="44.25" customHeight="1">
      <c r="A20" s="305"/>
      <c r="B20" s="361" t="s">
        <v>219</v>
      </c>
      <c r="C20" s="305"/>
      <c r="D20" s="305">
        <f>+D19-D15-D9-D11-D13</f>
        <v>423</v>
      </c>
      <c r="E20" s="536">
        <f>+E19-E15-E9-E11-E13</f>
        <v>333</v>
      </c>
      <c r="F20" s="305">
        <f>+F19-F15-F9-F11-F13</f>
        <v>13</v>
      </c>
      <c r="G20" s="305">
        <f>+G19-G15-G9-G11-G13</f>
        <v>77</v>
      </c>
      <c r="H20" s="305"/>
      <c r="K20" s="302">
        <v>334</v>
      </c>
    </row>
    <row r="21" spans="1:11" ht="20.25" customHeight="1">
      <c r="B21" s="299"/>
    </row>
    <row r="22" spans="1:11" ht="20.25" customHeight="1">
      <c r="B22" s="299"/>
    </row>
    <row r="23" spans="1:11" ht="20.25" customHeight="1">
      <c r="B23" s="299"/>
    </row>
    <row r="24" spans="1:11" ht="23.25" customHeight="1">
      <c r="B24" s="303" t="s">
        <v>2</v>
      </c>
      <c r="D24" s="701" t="str">
        <f>+'Ekamut-caxs'!C71</f>
        <v>Ն Վահանյան</v>
      </c>
      <c r="E24" s="701"/>
      <c r="F24" s="701"/>
      <c r="G24" s="701"/>
    </row>
    <row r="25" spans="1:11" ht="17.25">
      <c r="B25" s="304" t="s">
        <v>4</v>
      </c>
      <c r="D25" s="702" t="s">
        <v>5</v>
      </c>
      <c r="E25" s="702"/>
      <c r="F25" s="702"/>
      <c r="G25" s="702"/>
    </row>
    <row r="26" spans="1:11" ht="24" customHeight="1">
      <c r="B26" s="302" t="s">
        <v>6</v>
      </c>
      <c r="D26" s="701" t="str">
        <f>+'Ekamut-caxs'!C73</f>
        <v>Ն իսահակյան</v>
      </c>
      <c r="E26" s="701"/>
      <c r="F26" s="701"/>
      <c r="G26" s="701"/>
    </row>
    <row r="27" spans="1:11" ht="16.5" customHeight="1">
      <c r="B27" s="301" t="s">
        <v>171</v>
      </c>
      <c r="D27" s="700" t="s">
        <v>5</v>
      </c>
      <c r="E27" s="700"/>
      <c r="F27" s="700"/>
      <c r="G27" s="700"/>
    </row>
    <row r="29" spans="1:11" ht="15.75" customHeight="1"/>
    <row r="30" spans="1:11" ht="21" customHeight="1"/>
  </sheetData>
  <mergeCells count="9">
    <mergeCell ref="C6:C7"/>
    <mergeCell ref="B6:B7"/>
    <mergeCell ref="A6:A7"/>
    <mergeCell ref="H6:H7"/>
    <mergeCell ref="D27:G27"/>
    <mergeCell ref="D24:G24"/>
    <mergeCell ref="D25:G25"/>
    <mergeCell ref="D26:G26"/>
    <mergeCell ref="D6:G6"/>
  </mergeCells>
  <pageMargins left="0.15" right="0.17" top="0.27" bottom="0.22" header="0.18" footer="0.15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hamematakan </vt:lpstr>
      <vt:lpstr>havelvac 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'hamematakan '!Print_Area</vt:lpstr>
      <vt:lpstr>'havelvac 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https://mul2.yerevan.am/tasks/2168297/oneclick?token=1a4dd85465ed52588cb4f6f7fbdf33b8</cp:keywords>
  <cp:lastModifiedBy>Lusine Petrosyan</cp:lastModifiedBy>
  <cp:lastPrinted>2025-04-14T11:42:12Z</cp:lastPrinted>
  <dcterms:created xsi:type="dcterms:W3CDTF">1996-10-14T23:33:28Z</dcterms:created>
  <dcterms:modified xsi:type="dcterms:W3CDTF">2025-05-12T14:16:49Z</dcterms:modified>
</cp:coreProperties>
</file>